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"/>
    </mc:Choice>
  </mc:AlternateContent>
  <bookViews>
    <workbookView xWindow="0" yWindow="0" windowWidth="24000" windowHeight="9735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D25" i="2"/>
  <c r="C25" i="2"/>
  <c r="F5" i="8"/>
  <c r="E5" i="8"/>
  <c r="D5" i="8"/>
  <c r="C5" i="8"/>
  <c r="F7" i="5"/>
  <c r="E7" i="5"/>
  <c r="D7" i="5"/>
  <c r="C7" i="5"/>
  <c r="E17" i="3"/>
  <c r="F17" i="3"/>
  <c r="D17" i="3"/>
  <c r="C17" i="3"/>
  <c r="E6" i="3"/>
  <c r="F6" i="3"/>
  <c r="D6" i="3"/>
  <c r="C6" i="3"/>
  <c r="E25" i="2" l="1"/>
  <c r="C16" i="2"/>
  <c r="F16" i="2"/>
  <c r="D16" i="2"/>
  <c r="F13" i="2"/>
  <c r="D13" i="2"/>
  <c r="C13" i="2"/>
  <c r="F19" i="2" l="1"/>
  <c r="F26" i="2" s="1"/>
  <c r="F32" i="2" s="1"/>
  <c r="D19" i="2"/>
  <c r="D26" i="2" s="1"/>
  <c r="E13" i="2"/>
  <c r="E16" i="2"/>
  <c r="C19" i="2"/>
  <c r="D32" i="2"/>
  <c r="E32" i="2"/>
  <c r="E19" i="2" l="1"/>
  <c r="C26" i="2"/>
  <c r="C32" i="2" s="1"/>
</calcChain>
</file>

<file path=xl/sharedStrings.xml><?xml version="1.0" encoding="utf-8"?>
<sst xmlns="http://schemas.openxmlformats.org/spreadsheetml/2006/main" count="976" uniqueCount="279">
  <si>
    <t/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</si>
  <si>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</si>
  <si>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</si>
  <si>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</si>
  <si>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</si>
  <si>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</si>
  <si>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</si>
  <si>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</si>
  <si>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</si>
  <si>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</si>
  <si>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</si>
  <si>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</si>
  <si>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</si>
  <si>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</si>
  <si>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</si>
  <si>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</si>
  <si>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</si>
  <si>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</si>
  <si>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</si>
  <si>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</si>
  <si>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</si>
  <si>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</si>
  <si>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</si>
  <si>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</si>
  <si>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</si>
  <si>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</si>
  <si>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</si>
  <si>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</si>
  <si>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</si>
  <si>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</si>
  <si>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</si>
  <si>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</si>
  <si>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</si>
  <si>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</si>
  <si>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</si>
  <si>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</si>
  <si>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</si>
  <si>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Kapitalni projekt K100303 Izgradnja spomenika hrvatskim braniteljima</t>
  </si>
  <si>
    <t>Program 1004 Razvoj sporta i rekreacije</t>
  </si>
  <si>
    <t>Aktivnost A100401 Potpore u sportu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</si>
  <si>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</si>
  <si>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</si>
  <si>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</si>
  <si>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</si>
  <si>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</si>
  <si>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</si>
  <si>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</si>
  <si>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</si>
  <si>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</si>
  <si>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</si>
  <si>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</si>
  <si>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</si>
  <si>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</si>
  <si>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</si>
  <si>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</si>
  <si>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</si>
  <si>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</si>
  <si>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</si>
  <si>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</si>
  <si>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</si>
  <si>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</si>
  <si>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</si>
  <si>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</si>
  <si>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</si>
  <si>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</si>
  <si>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</si>
  <si>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</si>
  <si>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</si>
  <si>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</si>
  <si>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</si>
  <si>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</si>
  <si>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</si>
  <si>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</si>
  <si>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</si>
  <si>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</si>
  <si>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</si>
  <si>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</si>
  <si>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</si>
  <si>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</si>
  <si>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</si>
  <si>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</si>
  <si>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</si>
  <si>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</si>
  <si>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</si>
  <si>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</si>
  <si>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</si>
  <si>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</si>
  <si>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K101313 Izgradnja groblja i mrtvačnice Korušce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</si>
  <si>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</si>
  <si>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</si>
  <si>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</si>
  <si>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</si>
  <si>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</si>
  <si>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</si>
  <si>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</si>
  <si>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</si>
  <si>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</si>
  <si>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</si>
  <si>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</si>
  <si>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</si>
  <si>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</si>
  <si>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</si>
  <si>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</si>
  <si>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</si>
  <si>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</si>
  <si>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</si>
  <si>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</si>
  <si>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</si>
  <si>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</si>
  <si>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</si>
  <si>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</si>
  <si>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</si>
  <si>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</si>
  <si>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</si>
  <si>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</si>
  <si>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</si>
  <si>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</si>
  <si>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</si>
  <si>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</si>
  <si>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</si>
  <si>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</si>
  <si>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</si>
  <si>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Josip Didović v.r.</t>
  </si>
  <si>
    <t>A. SAŽETAK RAČUNA PRIHODA I RASHODA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</si>
  <si>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</si>
  <si>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</si>
  <si>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</si>
  <si>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</si>
  <si>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</si>
  <si>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</si>
  <si>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</si>
  <si>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</si>
  <si>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</si>
  <si>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</si>
  <si>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</si>
  <si>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</si>
  <si>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</si>
  <si>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UKUPNO PRIHODI</t>
  </si>
  <si>
    <t>UKUPNO RASHODI</t>
  </si>
  <si>
    <t>RASHODI PREMA FUNKCIJSKOJ KLASIFIKACIJI</t>
  </si>
  <si>
    <t>NAZIV</t>
  </si>
  <si>
    <t>BR. OZNAKA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</si>
  <si>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</si>
  <si>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</si>
  <si>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</si>
  <si>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</si>
  <si>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</si>
  <si>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</si>
  <si>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</si>
  <si>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</si>
  <si>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K101305 Izvanredno održavanje NC 157</t>
  </si>
  <si>
    <t>Kapitalni projekt K101317 Izgradnja groblja Dugobabe</t>
  </si>
  <si>
    <t>Kapitalni projekt K101401 Sufinanciranje nabave multifunkcionalnog vozila(komunalno poduzeće)</t>
  </si>
  <si>
    <t>Kapitalni projekt K101606 Izgradnja reciklažnog dvorišta</t>
  </si>
  <si>
    <t>2.0%</t>
  </si>
  <si>
    <t>61</t>
  </si>
  <si>
    <t>Prihodi od poreza</t>
  </si>
  <si>
    <t>0.3%</t>
  </si>
  <si>
    <t>63</t>
  </si>
  <si>
    <t>Pomoći iz inozemstva i od subjekata unutar općeg proračuna</t>
  </si>
  <si>
    <t>4.4%</t>
  </si>
  <si>
    <t>64</t>
  </si>
  <si>
    <t>Prihodi od imovine</t>
  </si>
  <si>
    <t>0.0%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</si>
  <si>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</si>
  <si>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</si>
  <si>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</si>
  <si>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</si>
  <si>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0.9%</t>
  </si>
  <si>
    <t>68</t>
  </si>
  <si>
    <t>Kazne, upravne mjere i ostali prihodi</t>
  </si>
  <si>
    <t>17.7%</t>
  </si>
  <si>
    <t>71</t>
  </si>
  <si>
    <t>Prihodi od prodaje neproizvedene dugotrajne imovine</t>
  </si>
  <si>
    <t>17.9%</t>
  </si>
  <si>
    <t>72</t>
  </si>
  <si>
    <t>Prihodi od prodaje proizvedene dugotrajne imovine</t>
  </si>
  <si>
    <t>PLANIRANO</t>
  </si>
  <si>
    <t>IZNOS</t>
  </si>
  <si>
    <t>PROMJENA 
POSTOTAK</t>
  </si>
  <si>
    <t>NOVI IZNOS</t>
  </si>
  <si>
    <t>0.4%</t>
  </si>
  <si>
    <t>31</t>
  </si>
  <si>
    <t>Rashodi za zaposlene</t>
  </si>
  <si>
    <t>32</t>
  </si>
  <si>
    <t>Materijalni rashodi</t>
  </si>
  <si>
    <t>0.7%</t>
  </si>
  <si>
    <t>34</t>
  </si>
  <si>
    <t>Financijski rashodi</t>
  </si>
  <si>
    <t>35</t>
  </si>
  <si>
    <t>Subvencije</t>
  </si>
  <si>
    <t>0,0%</t>
  </si>
  <si>
    <t>36</t>
  </si>
  <si>
    <t>Pomoći dane u inozemstvo i unutar općeg proračuna</t>
  </si>
  <si>
    <t>0.1%</t>
  </si>
  <si>
    <t>37</t>
  </si>
  <si>
    <t>Naknade građanima i kućanstvima na temelju osiguranja i druge naknade</t>
  </si>
  <si>
    <t>38</t>
  </si>
  <si>
    <t>Ostali rashodi</t>
  </si>
  <si>
    <t>9.3%</t>
  </si>
  <si>
    <t>41</t>
  </si>
  <si>
    <t>Rashodi za nabavu neproizvedene dugotrajne imovine</t>
  </si>
  <si>
    <t>42</t>
  </si>
  <si>
    <t>Rashodi za nabavu proizvedene dugotrajne imovine</t>
  </si>
  <si>
    <t>10.1%</t>
  </si>
  <si>
    <t>45</t>
  </si>
  <si>
    <t>Rashodi za dodatna ulaganja na nefinancijskoj imovini</t>
  </si>
  <si>
    <t>100%</t>
  </si>
  <si>
    <t>Izvor  1. Opći prihodi i primici</t>
  </si>
  <si>
    <t>Izvor  1.1. opći prihodi i primici</t>
  </si>
  <si>
    <t>Izvor  2. Vlastiti prihodi</t>
  </si>
  <si>
    <t>Izvor  2.1. Vlastiti prihodi</t>
  </si>
  <si>
    <t>Izvor  2.2. Vlastiti prihod-PK</t>
  </si>
  <si>
    <t>Izvor  3. Prihodi za posebne namjene</t>
  </si>
  <si>
    <t>Izvor  3.1. Prihodi za posebne namjene</t>
  </si>
  <si>
    <t>Izvor  3.2. Komunalna naknada</t>
  </si>
  <si>
    <t>Izvor  3.3. Komunalni doprinos</t>
  </si>
  <si>
    <t>Izvor  4. Pomoći</t>
  </si>
  <si>
    <t>Izvor  4.1. Pomoći</t>
  </si>
  <si>
    <t>Izvor  4.3. Pomoći- EU projekti</t>
  </si>
  <si>
    <t>Izvor  4.4. Pomoći-PK</t>
  </si>
  <si>
    <t>Izvor  4.5. Pomoći-SDŽ</t>
  </si>
  <si>
    <t>Izvor  6.1. Prihodi od prodaje ili zamjene nefin.imovine</t>
  </si>
  <si>
    <t xml:space="preserve">  SVEUKUPNO RASHODI / IZDACI</t>
  </si>
  <si>
    <t xml:space="preserve">  01 Opće javne usluge</t>
  </si>
  <si>
    <t xml:space="preserve">  011 Izvršna  i zakonodavna tijela, financijski i fiskalni poslovi, vanjski poslovi</t>
  </si>
  <si>
    <t xml:space="preserve">  013 Opće usluge</t>
  </si>
  <si>
    <t xml:space="preserve">  03 Javni red i sigurnost</t>
  </si>
  <si>
    <t xml:space="preserve">  032 Usluge protupožarne zaštite</t>
  </si>
  <si>
    <t xml:space="preserve">  036 Rashodi za javni red i sigurnost koji nisu drugdje svrstani</t>
  </si>
  <si>
    <t xml:space="preserve">  04 Ekonomski poslovi</t>
  </si>
  <si>
    <t xml:space="preserve">  041 Opći ekonomski, trgovački i poslovi vezani uz rad</t>
  </si>
  <si>
    <t xml:space="preserve">  042 Poljoprivreda, šumarstvo, ribarstvo i lov</t>
  </si>
  <si>
    <t xml:space="preserve">  045 Promet</t>
  </si>
  <si>
    <t xml:space="preserve">  047 Ostale industrije</t>
  </si>
  <si>
    <t xml:space="preserve">  05 Zaštita okoliša</t>
  </si>
  <si>
    <t xml:space="preserve">  051 Gospodarenje otpadom</t>
  </si>
  <si>
    <t xml:space="preserve">  056 Poslovi i usluge zaštite okoliša koji nisu drugdje svrstani</t>
  </si>
  <si>
    <t xml:space="preserve">  06 Usluge unapređenja stanovanja i zajednice</t>
  </si>
  <si>
    <t xml:space="preserve">  061 Razvoj stanovanja</t>
  </si>
  <si>
    <t xml:space="preserve">  062 Razvoj zajednice</t>
  </si>
  <si>
    <t xml:space="preserve">  063 Opskrba vodom</t>
  </si>
  <si>
    <t xml:space="preserve">  064 Ulična rasvjeta</t>
  </si>
  <si>
    <t xml:space="preserve">  066 Rashodi vezani za stanovanje i kom. pogodnosti koji nisu drugdje svrstani</t>
  </si>
  <si>
    <t xml:space="preserve">  07 Zdravstvo</t>
  </si>
  <si>
    <t xml:space="preserve">  076 Poslovi i usluge zdravstva koji nisu drugdje svrstani</t>
  </si>
  <si>
    <t xml:space="preserve">  08 Rekreacija, kultura i religija</t>
  </si>
  <si>
    <t xml:space="preserve">  081 Službe rekreacije i sporta</t>
  </si>
  <si>
    <t xml:space="preserve">  082 Službe kulture</t>
  </si>
  <si>
    <t xml:space="preserve">  084 Religijske i druge službe zajednice</t>
  </si>
  <si>
    <t xml:space="preserve">  086 Rashodi za rekreaciju, kulturu i religiju koji nisu drugdje svrstani</t>
  </si>
  <si>
    <t xml:space="preserve">  09 Obrazovanje</t>
  </si>
  <si>
    <t xml:space="preserve">  091 Predškolsko i osnovno obrazovanje</t>
  </si>
  <si>
    <t xml:space="preserve">  094 Visoka naobrazba</t>
  </si>
  <si>
    <t xml:space="preserve">  10 Socijalna zaštita</t>
  </si>
  <si>
    <t xml:space="preserve">  104 Obitelj i djeca</t>
  </si>
  <si>
    <t xml:space="preserve">  109 Aktivnosti socijalne zaštite koje nisu drugdje svrstane</t>
  </si>
  <si>
    <t>54</t>
  </si>
  <si>
    <t>Izdaci za otplatu glavnice primljenih kredita i zajmova</t>
  </si>
  <si>
    <t>Tekući projekt T100302 Izložba"Orilo,gorilo-ić se mora!"</t>
  </si>
  <si>
    <t>Tekući projekt T100303 Rekonstrukcija krune hrvatskog vladara Trpimira</t>
  </si>
  <si>
    <t>Kapitalni projekt K100408 Uređenje igrališta NK "Uskok"</t>
  </si>
  <si>
    <t>Kapitalni projekt K100503 Nabava vatrogasnog vozila</t>
  </si>
  <si>
    <t>Kapitalni projekt K101004 Izrada projektno-tehničke dokumentacije projekta"BiciKlis"</t>
  </si>
  <si>
    <t>Kapitalni projekt K100407 izrada projektno-tehničke dokumentacije projekta"BiciKlis"</t>
  </si>
  <si>
    <t>Kapitalni projekt K101309 Izgradnja groblja i mrtvačnica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</si>
  <si>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</si>
  <si>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</si>
  <si>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</si>
  <si>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 xml:space="preserve">I. IZMJENE I DOPUNE PRORAČUNA OPĆINE KLIS ZA 2024. GODINU </t>
  </si>
  <si>
    <t>Opći dio I. Izmjena i dopuna Proračuna Općine Klis za 2024. godinu sastoji se od Računa prihoda i rashoda, Računa financiranja te njihovog sažetka.</t>
  </si>
  <si>
    <t xml:space="preserve">  SVEUKUPNO RASHODI</t>
  </si>
  <si>
    <t>Rashodi i izdaci u posebnom dijelu I. Izmjena i dopuna Proračuna Općine Klis za 2024. godinu raspoređuju se u programe koji se sastoje od aktivnosti i projekata te iskazuju po organizacijskoj klasifikaciji, izvorima financiranja i ekonomskoj klasifikaciji kako slijedi:</t>
  </si>
  <si>
    <t>Obrazloženje I. Izmjena i dopuna Proračuna Općine Klis za 2024. godinu sastavni je dio Izmjena i dopuna proračuna.</t>
  </si>
  <si>
    <t>I. Izmjene i dopune Proračuna Općine Klis za 2024. godinu stupaju na snagu osmog dana od objave u Službenom vjesniku Općine Klis, a primjenjivat će se od 01. siječnja 2024. godine.</t>
  </si>
  <si>
    <t>Izvor  6. Prihodi od prodaje ili zamjene nefin.imovine i naknade s naslova osiguranja</t>
  </si>
  <si>
    <t>KLASA:400-01/24-01/01</t>
  </si>
  <si>
    <t>URBROJ:2180-03-02-24-3</t>
  </si>
  <si>
    <t>Na temelju članka 45. Zakona o proračunu (Narodne novine RH BR.144/21 i članka 28. Statuta Općine Klis (Službeni vijesnik Općine Klis broj 06/19, 4/20 i 1/21 i 7/23) Općinsko vijeće Općine Klis na _________ sjednici održanoj dana ___________ 2024.godine, donijelo 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</si>
</sst>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89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20" fontId="2" fillId="0" borderId="0" xfId="1" applyNumberFormat="1" applyAlignment="1">
      <alignment horizontal="left"/>
    </xf>
    <xf numFmtId="0" fontId="4" fillId="0" borderId="0" xfId="1" applyFont="1"/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8" fillId="0" borderId="0" xfId="2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right"/>
    </xf>
    <xf numFmtId="164" fontId="4" fillId="0" borderId="0" xfId="2" applyNumberFormat="1" applyFont="1" applyAlignment="1">
      <alignment horizontal="left"/>
    </xf>
    <xf numFmtId="4" fontId="13" fillId="0" borderId="0" xfId="2" applyNumberFormat="1" applyFont="1"/>
    <xf numFmtId="0" fontId="8" fillId="0" borderId="0" xfId="2" applyAlignment="1">
      <alignment vertical="center"/>
    </xf>
    <xf numFmtId="0" fontId="1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0" fontId="8" fillId="0" borderId="0" xfId="0" applyFont="1"/>
    <xf numFmtId="4" fontId="6" fillId="2" borderId="1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8" fillId="0" borderId="0" xfId="1" applyFont="1"/>
    <xf numFmtId="0" fontId="6" fillId="0" borderId="0" xfId="1" applyFont="1" applyAlignment="1">
      <alignment horizontal="center" vertical="center"/>
    </xf>
    <xf numFmtId="4" fontId="5" fillId="0" borderId="0" xfId="0" applyNumberFormat="1" applyFont="1"/>
    <xf numFmtId="4" fontId="6" fillId="0" borderId="0" xfId="0" applyNumberFormat="1" applyFont="1"/>
    <xf numFmtId="0" fontId="16" fillId="2" borderId="0" xfId="0" applyFont="1" applyFill="1"/>
    <xf numFmtId="0" fontId="6" fillId="2" borderId="0" xfId="0" applyFont="1" applyFill="1" applyAlignment="1">
      <alignment wrapText="1"/>
    </xf>
    <xf numFmtId="4" fontId="6" fillId="2" borderId="0" xfId="0" applyNumberFormat="1" applyFont="1" applyFill="1"/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4" fontId="6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4" borderId="0" xfId="0" applyFont="1" applyFill="1"/>
    <xf numFmtId="4" fontId="12" fillId="4" borderId="0" xfId="0" applyNumberFormat="1" applyFont="1" applyFill="1"/>
    <xf numFmtId="0" fontId="6" fillId="0" borderId="0" xfId="1" applyFont="1" applyAlignment="1">
      <alignment horizontal="center" vertical="center" wrapText="1"/>
    </xf>
    <xf numFmtId="10" fontId="6" fillId="2" borderId="0" xfId="0" applyNumberFormat="1" applyFont="1" applyFill="1"/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10" fontId="6" fillId="2" borderId="0" xfId="0" applyNumberFormat="1" applyFont="1" applyFill="1" applyAlignment="1">
      <alignment horizontal="right"/>
    </xf>
    <xf numFmtId="0" fontId="6" fillId="0" borderId="0" xfId="0" applyFont="1"/>
    <xf numFmtId="0" fontId="12" fillId="9" borderId="0" xfId="0" applyFont="1" applyFill="1"/>
    <xf numFmtId="4" fontId="12" fillId="9" borderId="0" xfId="0" applyNumberFormat="1" applyFont="1" applyFill="1"/>
    <xf numFmtId="0" fontId="12" fillId="3" borderId="0" xfId="0" applyFont="1" applyFill="1"/>
    <xf numFmtId="4" fontId="12" fillId="3" borderId="0" xfId="0" applyNumberFormat="1" applyFont="1" applyFill="1"/>
    <xf numFmtId="0" fontId="11" fillId="0" borderId="0" xfId="0" applyFont="1"/>
    <xf numFmtId="4" fontId="11" fillId="0" borderId="0" xfId="0" applyNumberFormat="1" applyFont="1"/>
    <xf numFmtId="4" fontId="6" fillId="2" borderId="0" xfId="0" applyNumberFormat="1" applyFont="1" applyFill="1" applyAlignment="1">
      <alignment horizontal="right"/>
    </xf>
    <xf numFmtId="0" fontId="6" fillId="0" borderId="0" xfId="1" applyFont="1"/>
    <xf numFmtId="0" fontId="17" fillId="5" borderId="0" xfId="0" applyFont="1" applyFill="1"/>
    <xf numFmtId="4" fontId="17" fillId="5" borderId="0" xfId="0" applyNumberFormat="1" applyFont="1" applyFill="1"/>
    <xf numFmtId="0" fontId="17" fillId="6" borderId="0" xfId="0" applyFont="1" applyFill="1"/>
    <xf numFmtId="4" fontId="17" fillId="6" borderId="0" xfId="0" applyNumberFormat="1" applyFont="1" applyFill="1"/>
    <xf numFmtId="0" fontId="12" fillId="7" borderId="0" xfId="0" applyFont="1" applyFill="1"/>
    <xf numFmtId="4" fontId="12" fillId="7" borderId="0" xfId="0" applyNumberFormat="1" applyFont="1" applyFill="1"/>
    <xf numFmtId="0" fontId="12" fillId="8" borderId="0" xfId="0" applyFont="1" applyFill="1"/>
    <xf numFmtId="4" fontId="12" fillId="8" borderId="0" xfId="0" applyNumberFormat="1" applyFont="1" applyFill="1"/>
    <xf numFmtId="0" fontId="1" fillId="0" borderId="0" xfId="0" applyFont="1"/>
    <xf numFmtId="4" fontId="1" fillId="0" borderId="0" xfId="0" applyNumberFormat="1" applyFont="1"/>
    <xf numFmtId="0" fontId="6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1" applyAlignment="1">
      <alignment horizontal="right" vertical="center"/>
    </xf>
    <xf numFmtId="10" fontId="6" fillId="2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4" fontId="6" fillId="2" borderId="1" xfId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2" fillId="0" borderId="0" xfId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2" fillId="0" borderId="0" xfId="1"/>
    <xf numFmtId="0" fontId="4" fillId="0" borderId="0" xfId="0" applyFont="1" applyAlignment="1">
      <alignment horizontal="left"/>
    </xf>
    <xf numFmtId="0" fontId="4" fillId="0" borderId="0" xfId="2" applyFont="1" applyAlignment="1">
      <alignment horizontal="center"/>
    </xf>
    <xf numFmtId="0" fontId="8" fillId="0" borderId="0" xfId="2" applyAlignment="1">
      <alignment horizontal="left" vertical="center" wrapText="1"/>
    </xf>
    <xf numFmtId="0" fontId="4" fillId="0" borderId="0" xfId="2" applyFont="1" applyAlignment="1">
      <alignment horizontal="center" vertical="center"/>
    </xf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2"/>
    </sheetView>
  </sheetViews>
  <sheetFormatPr defaultRowHeight="12.75" x14ac:dyDescent="0.2"/>
  <cols>
    <col min="1" max="1" width="2.7109375" style="5" customWidth="1"/>
    <col min="2" max="2" width="59.5703125" style="5" customWidth="1"/>
    <col min="3" max="4" width="14.7109375" style="5" customWidth="1"/>
    <col min="5" max="5" width="14.7109375" style="67" customWidth="1"/>
    <col min="6" max="6" width="14.7109375" style="5" customWidth="1"/>
    <col min="7" max="250" width="9.28515625" style="1"/>
    <col min="251" max="251" width="12.7109375" style="1" customWidth="1"/>
    <col min="252" max="252" width="39.7109375" style="1" customWidth="1"/>
    <col min="253" max="254" width="25.28515625" style="1" customWidth="1"/>
    <col min="255" max="255" width="12.7109375" style="1" customWidth="1"/>
    <col min="256" max="256" width="13.28515625" style="1" customWidth="1"/>
    <col min="257" max="257" width="12.28515625" style="1" customWidth="1"/>
    <col min="258" max="258" width="13.28515625" style="1" customWidth="1"/>
    <col min="259" max="259" width="12.28515625" style="1" customWidth="1"/>
    <col min="260" max="260" width="13.28515625" style="1" customWidth="1"/>
    <col min="261" max="261" width="12.28515625" style="1" customWidth="1"/>
    <col min="262" max="262" width="13.28515625" style="1" customWidth="1"/>
    <col min="263" max="506" width="9.28515625" style="1"/>
    <col min="507" max="507" width="12.7109375" style="1" customWidth="1"/>
    <col min="508" max="508" width="39.7109375" style="1" customWidth="1"/>
    <col min="509" max="510" width="25.28515625" style="1" customWidth="1"/>
    <col min="511" max="511" width="12.7109375" style="1" customWidth="1"/>
    <col min="512" max="512" width="13.28515625" style="1" customWidth="1"/>
    <col min="513" max="513" width="12.28515625" style="1" customWidth="1"/>
    <col min="514" max="514" width="13.28515625" style="1" customWidth="1"/>
    <col min="515" max="515" width="12.28515625" style="1" customWidth="1"/>
    <col min="516" max="516" width="13.28515625" style="1" customWidth="1"/>
    <col min="517" max="517" width="12.28515625" style="1" customWidth="1"/>
    <col min="518" max="518" width="13.28515625" style="1" customWidth="1"/>
    <col min="519" max="762" width="9.28515625" style="1"/>
    <col min="763" max="763" width="12.7109375" style="1" customWidth="1"/>
    <col min="764" max="764" width="39.7109375" style="1" customWidth="1"/>
    <col min="765" max="766" width="25.28515625" style="1" customWidth="1"/>
    <col min="767" max="767" width="12.7109375" style="1" customWidth="1"/>
    <col min="768" max="768" width="13.28515625" style="1" customWidth="1"/>
    <col min="769" max="769" width="12.28515625" style="1" customWidth="1"/>
    <col min="770" max="770" width="13.28515625" style="1" customWidth="1"/>
    <col min="771" max="771" width="12.28515625" style="1" customWidth="1"/>
    <col min="772" max="772" width="13.28515625" style="1" customWidth="1"/>
    <col min="773" max="773" width="12.28515625" style="1" customWidth="1"/>
    <col min="774" max="774" width="13.28515625" style="1" customWidth="1"/>
    <col min="775" max="1018" width="9.28515625" style="1"/>
    <col min="1019" max="1019" width="12.7109375" style="1" customWidth="1"/>
    <col min="1020" max="1020" width="39.7109375" style="1" customWidth="1"/>
    <col min="1021" max="1022" width="25.28515625" style="1" customWidth="1"/>
    <col min="1023" max="1023" width="12.7109375" style="1" customWidth="1"/>
    <col min="1024" max="1024" width="13.28515625" style="1" customWidth="1"/>
    <col min="1025" max="1025" width="12.28515625" style="1" customWidth="1"/>
    <col min="1026" max="1026" width="13.28515625" style="1" customWidth="1"/>
    <col min="1027" max="1027" width="12.28515625" style="1" customWidth="1"/>
    <col min="1028" max="1028" width="13.28515625" style="1" customWidth="1"/>
    <col min="1029" max="1029" width="12.28515625" style="1" customWidth="1"/>
    <col min="1030" max="1030" width="13.28515625" style="1" customWidth="1"/>
    <col min="1031" max="1274" width="9.28515625" style="1"/>
    <col min="1275" max="1275" width="12.7109375" style="1" customWidth="1"/>
    <col min="1276" max="1276" width="39.7109375" style="1" customWidth="1"/>
    <col min="1277" max="1278" width="25.28515625" style="1" customWidth="1"/>
    <col min="1279" max="1279" width="12.7109375" style="1" customWidth="1"/>
    <col min="1280" max="1280" width="13.28515625" style="1" customWidth="1"/>
    <col min="1281" max="1281" width="12.28515625" style="1" customWidth="1"/>
    <col min="1282" max="1282" width="13.28515625" style="1" customWidth="1"/>
    <col min="1283" max="1283" width="12.28515625" style="1" customWidth="1"/>
    <col min="1284" max="1284" width="13.28515625" style="1" customWidth="1"/>
    <col min="1285" max="1285" width="12.28515625" style="1" customWidth="1"/>
    <col min="1286" max="1286" width="13.28515625" style="1" customWidth="1"/>
    <col min="1287" max="1530" width="9.28515625" style="1"/>
    <col min="1531" max="1531" width="12.7109375" style="1" customWidth="1"/>
    <col min="1532" max="1532" width="39.7109375" style="1" customWidth="1"/>
    <col min="1533" max="1534" width="25.28515625" style="1" customWidth="1"/>
    <col min="1535" max="1535" width="12.7109375" style="1" customWidth="1"/>
    <col min="1536" max="1536" width="13.28515625" style="1" customWidth="1"/>
    <col min="1537" max="1537" width="12.28515625" style="1" customWidth="1"/>
    <col min="1538" max="1538" width="13.28515625" style="1" customWidth="1"/>
    <col min="1539" max="1539" width="12.28515625" style="1" customWidth="1"/>
    <col min="1540" max="1540" width="13.28515625" style="1" customWidth="1"/>
    <col min="1541" max="1541" width="12.28515625" style="1" customWidth="1"/>
    <col min="1542" max="1542" width="13.28515625" style="1" customWidth="1"/>
    <col min="1543" max="1786" width="9.28515625" style="1"/>
    <col min="1787" max="1787" width="12.7109375" style="1" customWidth="1"/>
    <col min="1788" max="1788" width="39.7109375" style="1" customWidth="1"/>
    <col min="1789" max="1790" width="25.28515625" style="1" customWidth="1"/>
    <col min="1791" max="1791" width="12.7109375" style="1" customWidth="1"/>
    <col min="1792" max="1792" width="13.28515625" style="1" customWidth="1"/>
    <col min="1793" max="1793" width="12.28515625" style="1" customWidth="1"/>
    <col min="1794" max="1794" width="13.28515625" style="1" customWidth="1"/>
    <col min="1795" max="1795" width="12.28515625" style="1" customWidth="1"/>
    <col min="1796" max="1796" width="13.28515625" style="1" customWidth="1"/>
    <col min="1797" max="1797" width="12.28515625" style="1" customWidth="1"/>
    <col min="1798" max="1798" width="13.28515625" style="1" customWidth="1"/>
    <col min="1799" max="2042" width="9.28515625" style="1"/>
    <col min="2043" max="2043" width="12.7109375" style="1" customWidth="1"/>
    <col min="2044" max="2044" width="39.7109375" style="1" customWidth="1"/>
    <col min="2045" max="2046" width="25.28515625" style="1" customWidth="1"/>
    <col min="2047" max="2047" width="12.7109375" style="1" customWidth="1"/>
    <col min="2048" max="2048" width="13.28515625" style="1" customWidth="1"/>
    <col min="2049" max="2049" width="12.28515625" style="1" customWidth="1"/>
    <col min="2050" max="2050" width="13.28515625" style="1" customWidth="1"/>
    <col min="2051" max="2051" width="12.28515625" style="1" customWidth="1"/>
    <col min="2052" max="2052" width="13.28515625" style="1" customWidth="1"/>
    <col min="2053" max="2053" width="12.28515625" style="1" customWidth="1"/>
    <col min="2054" max="2054" width="13.28515625" style="1" customWidth="1"/>
    <col min="2055" max="2298" width="9.28515625" style="1"/>
    <col min="2299" max="2299" width="12.7109375" style="1" customWidth="1"/>
    <col min="2300" max="2300" width="39.7109375" style="1" customWidth="1"/>
    <col min="2301" max="2302" width="25.28515625" style="1" customWidth="1"/>
    <col min="2303" max="2303" width="12.7109375" style="1" customWidth="1"/>
    <col min="2304" max="2304" width="13.28515625" style="1" customWidth="1"/>
    <col min="2305" max="2305" width="12.28515625" style="1" customWidth="1"/>
    <col min="2306" max="2306" width="13.28515625" style="1" customWidth="1"/>
    <col min="2307" max="2307" width="12.28515625" style="1" customWidth="1"/>
    <col min="2308" max="2308" width="13.28515625" style="1" customWidth="1"/>
    <col min="2309" max="2309" width="12.28515625" style="1" customWidth="1"/>
    <col min="2310" max="2310" width="13.28515625" style="1" customWidth="1"/>
    <col min="2311" max="2554" width="9.28515625" style="1"/>
    <col min="2555" max="2555" width="12.7109375" style="1" customWidth="1"/>
    <col min="2556" max="2556" width="39.7109375" style="1" customWidth="1"/>
    <col min="2557" max="2558" width="25.28515625" style="1" customWidth="1"/>
    <col min="2559" max="2559" width="12.7109375" style="1" customWidth="1"/>
    <col min="2560" max="2560" width="13.28515625" style="1" customWidth="1"/>
    <col min="2561" max="2561" width="12.28515625" style="1" customWidth="1"/>
    <col min="2562" max="2562" width="13.28515625" style="1" customWidth="1"/>
    <col min="2563" max="2563" width="12.28515625" style="1" customWidth="1"/>
    <col min="2564" max="2564" width="13.28515625" style="1" customWidth="1"/>
    <col min="2565" max="2565" width="12.28515625" style="1" customWidth="1"/>
    <col min="2566" max="2566" width="13.28515625" style="1" customWidth="1"/>
    <col min="2567" max="2810" width="9.28515625" style="1"/>
    <col min="2811" max="2811" width="12.7109375" style="1" customWidth="1"/>
    <col min="2812" max="2812" width="39.7109375" style="1" customWidth="1"/>
    <col min="2813" max="2814" width="25.28515625" style="1" customWidth="1"/>
    <col min="2815" max="2815" width="12.7109375" style="1" customWidth="1"/>
    <col min="2816" max="2816" width="13.28515625" style="1" customWidth="1"/>
    <col min="2817" max="2817" width="12.28515625" style="1" customWidth="1"/>
    <col min="2818" max="2818" width="13.28515625" style="1" customWidth="1"/>
    <col min="2819" max="2819" width="12.28515625" style="1" customWidth="1"/>
    <col min="2820" max="2820" width="13.28515625" style="1" customWidth="1"/>
    <col min="2821" max="2821" width="12.28515625" style="1" customWidth="1"/>
    <col min="2822" max="2822" width="13.28515625" style="1" customWidth="1"/>
    <col min="2823" max="3066" width="9.28515625" style="1"/>
    <col min="3067" max="3067" width="12.7109375" style="1" customWidth="1"/>
    <col min="3068" max="3068" width="39.7109375" style="1" customWidth="1"/>
    <col min="3069" max="3070" width="25.28515625" style="1" customWidth="1"/>
    <col min="3071" max="3071" width="12.7109375" style="1" customWidth="1"/>
    <col min="3072" max="3072" width="13.28515625" style="1" customWidth="1"/>
    <col min="3073" max="3073" width="12.28515625" style="1" customWidth="1"/>
    <col min="3074" max="3074" width="13.28515625" style="1" customWidth="1"/>
    <col min="3075" max="3075" width="12.28515625" style="1" customWidth="1"/>
    <col min="3076" max="3076" width="13.28515625" style="1" customWidth="1"/>
    <col min="3077" max="3077" width="12.28515625" style="1" customWidth="1"/>
    <col min="3078" max="3078" width="13.28515625" style="1" customWidth="1"/>
    <col min="3079" max="3322" width="9.28515625" style="1"/>
    <col min="3323" max="3323" width="12.7109375" style="1" customWidth="1"/>
    <col min="3324" max="3324" width="39.7109375" style="1" customWidth="1"/>
    <col min="3325" max="3326" width="25.28515625" style="1" customWidth="1"/>
    <col min="3327" max="3327" width="12.7109375" style="1" customWidth="1"/>
    <col min="3328" max="3328" width="13.28515625" style="1" customWidth="1"/>
    <col min="3329" max="3329" width="12.28515625" style="1" customWidth="1"/>
    <col min="3330" max="3330" width="13.28515625" style="1" customWidth="1"/>
    <col min="3331" max="3331" width="12.28515625" style="1" customWidth="1"/>
    <col min="3332" max="3332" width="13.28515625" style="1" customWidth="1"/>
    <col min="3333" max="3333" width="12.28515625" style="1" customWidth="1"/>
    <col min="3334" max="3334" width="13.28515625" style="1" customWidth="1"/>
    <col min="3335" max="3578" width="9.28515625" style="1"/>
    <col min="3579" max="3579" width="12.7109375" style="1" customWidth="1"/>
    <col min="3580" max="3580" width="39.7109375" style="1" customWidth="1"/>
    <col min="3581" max="3582" width="25.28515625" style="1" customWidth="1"/>
    <col min="3583" max="3583" width="12.7109375" style="1" customWidth="1"/>
    <col min="3584" max="3584" width="13.28515625" style="1" customWidth="1"/>
    <col min="3585" max="3585" width="12.28515625" style="1" customWidth="1"/>
    <col min="3586" max="3586" width="13.28515625" style="1" customWidth="1"/>
    <col min="3587" max="3587" width="12.28515625" style="1" customWidth="1"/>
    <col min="3588" max="3588" width="13.28515625" style="1" customWidth="1"/>
    <col min="3589" max="3589" width="12.28515625" style="1" customWidth="1"/>
    <col min="3590" max="3590" width="13.28515625" style="1" customWidth="1"/>
    <col min="3591" max="3834" width="9.28515625" style="1"/>
    <col min="3835" max="3835" width="12.7109375" style="1" customWidth="1"/>
    <col min="3836" max="3836" width="39.7109375" style="1" customWidth="1"/>
    <col min="3837" max="3838" width="25.28515625" style="1" customWidth="1"/>
    <col min="3839" max="3839" width="12.7109375" style="1" customWidth="1"/>
    <col min="3840" max="3840" width="13.28515625" style="1" customWidth="1"/>
    <col min="3841" max="3841" width="12.28515625" style="1" customWidth="1"/>
    <col min="3842" max="3842" width="13.28515625" style="1" customWidth="1"/>
    <col min="3843" max="3843" width="12.28515625" style="1" customWidth="1"/>
    <col min="3844" max="3844" width="13.28515625" style="1" customWidth="1"/>
    <col min="3845" max="3845" width="12.28515625" style="1" customWidth="1"/>
    <col min="3846" max="3846" width="13.28515625" style="1" customWidth="1"/>
    <col min="3847" max="4090" width="9.28515625" style="1"/>
    <col min="4091" max="4091" width="12.7109375" style="1" customWidth="1"/>
    <col min="4092" max="4092" width="39.7109375" style="1" customWidth="1"/>
    <col min="4093" max="4094" width="25.28515625" style="1" customWidth="1"/>
    <col min="4095" max="4095" width="12.7109375" style="1" customWidth="1"/>
    <col min="4096" max="4096" width="13.28515625" style="1" customWidth="1"/>
    <col min="4097" max="4097" width="12.28515625" style="1" customWidth="1"/>
    <col min="4098" max="4098" width="13.28515625" style="1" customWidth="1"/>
    <col min="4099" max="4099" width="12.28515625" style="1" customWidth="1"/>
    <col min="4100" max="4100" width="13.28515625" style="1" customWidth="1"/>
    <col min="4101" max="4101" width="12.28515625" style="1" customWidth="1"/>
    <col min="4102" max="4102" width="13.28515625" style="1" customWidth="1"/>
    <col min="4103" max="4346" width="9.28515625" style="1"/>
    <col min="4347" max="4347" width="12.7109375" style="1" customWidth="1"/>
    <col min="4348" max="4348" width="39.7109375" style="1" customWidth="1"/>
    <col min="4349" max="4350" width="25.28515625" style="1" customWidth="1"/>
    <col min="4351" max="4351" width="12.7109375" style="1" customWidth="1"/>
    <col min="4352" max="4352" width="13.28515625" style="1" customWidth="1"/>
    <col min="4353" max="4353" width="12.28515625" style="1" customWidth="1"/>
    <col min="4354" max="4354" width="13.28515625" style="1" customWidth="1"/>
    <col min="4355" max="4355" width="12.28515625" style="1" customWidth="1"/>
    <col min="4356" max="4356" width="13.28515625" style="1" customWidth="1"/>
    <col min="4357" max="4357" width="12.28515625" style="1" customWidth="1"/>
    <col min="4358" max="4358" width="13.28515625" style="1" customWidth="1"/>
    <col min="4359" max="4602" width="9.28515625" style="1"/>
    <col min="4603" max="4603" width="12.7109375" style="1" customWidth="1"/>
    <col min="4604" max="4604" width="39.7109375" style="1" customWidth="1"/>
    <col min="4605" max="4606" width="25.28515625" style="1" customWidth="1"/>
    <col min="4607" max="4607" width="12.7109375" style="1" customWidth="1"/>
    <col min="4608" max="4608" width="13.28515625" style="1" customWidth="1"/>
    <col min="4609" max="4609" width="12.28515625" style="1" customWidth="1"/>
    <col min="4610" max="4610" width="13.28515625" style="1" customWidth="1"/>
    <col min="4611" max="4611" width="12.28515625" style="1" customWidth="1"/>
    <col min="4612" max="4612" width="13.28515625" style="1" customWidth="1"/>
    <col min="4613" max="4613" width="12.28515625" style="1" customWidth="1"/>
    <col min="4614" max="4614" width="13.28515625" style="1" customWidth="1"/>
    <col min="4615" max="4858" width="9.28515625" style="1"/>
    <col min="4859" max="4859" width="12.7109375" style="1" customWidth="1"/>
    <col min="4860" max="4860" width="39.7109375" style="1" customWidth="1"/>
    <col min="4861" max="4862" width="25.28515625" style="1" customWidth="1"/>
    <col min="4863" max="4863" width="12.7109375" style="1" customWidth="1"/>
    <col min="4864" max="4864" width="13.28515625" style="1" customWidth="1"/>
    <col min="4865" max="4865" width="12.28515625" style="1" customWidth="1"/>
    <col min="4866" max="4866" width="13.28515625" style="1" customWidth="1"/>
    <col min="4867" max="4867" width="12.28515625" style="1" customWidth="1"/>
    <col min="4868" max="4868" width="13.28515625" style="1" customWidth="1"/>
    <col min="4869" max="4869" width="12.28515625" style="1" customWidth="1"/>
    <col min="4870" max="4870" width="13.28515625" style="1" customWidth="1"/>
    <col min="4871" max="5114" width="9.28515625" style="1"/>
    <col min="5115" max="5115" width="12.7109375" style="1" customWidth="1"/>
    <col min="5116" max="5116" width="39.7109375" style="1" customWidth="1"/>
    <col min="5117" max="5118" width="25.28515625" style="1" customWidth="1"/>
    <col min="5119" max="5119" width="12.7109375" style="1" customWidth="1"/>
    <col min="5120" max="5120" width="13.28515625" style="1" customWidth="1"/>
    <col min="5121" max="5121" width="12.28515625" style="1" customWidth="1"/>
    <col min="5122" max="5122" width="13.28515625" style="1" customWidth="1"/>
    <col min="5123" max="5123" width="12.28515625" style="1" customWidth="1"/>
    <col min="5124" max="5124" width="13.28515625" style="1" customWidth="1"/>
    <col min="5125" max="5125" width="12.28515625" style="1" customWidth="1"/>
    <col min="5126" max="5126" width="13.28515625" style="1" customWidth="1"/>
    <col min="5127" max="5370" width="9.28515625" style="1"/>
    <col min="5371" max="5371" width="12.7109375" style="1" customWidth="1"/>
    <col min="5372" max="5372" width="39.7109375" style="1" customWidth="1"/>
    <col min="5373" max="5374" width="25.28515625" style="1" customWidth="1"/>
    <col min="5375" max="5375" width="12.7109375" style="1" customWidth="1"/>
    <col min="5376" max="5376" width="13.28515625" style="1" customWidth="1"/>
    <col min="5377" max="5377" width="12.28515625" style="1" customWidth="1"/>
    <col min="5378" max="5378" width="13.28515625" style="1" customWidth="1"/>
    <col min="5379" max="5379" width="12.28515625" style="1" customWidth="1"/>
    <col min="5380" max="5380" width="13.28515625" style="1" customWidth="1"/>
    <col min="5381" max="5381" width="12.28515625" style="1" customWidth="1"/>
    <col min="5382" max="5382" width="13.28515625" style="1" customWidth="1"/>
    <col min="5383" max="5626" width="9.28515625" style="1"/>
    <col min="5627" max="5627" width="12.7109375" style="1" customWidth="1"/>
    <col min="5628" max="5628" width="39.7109375" style="1" customWidth="1"/>
    <col min="5629" max="5630" width="25.28515625" style="1" customWidth="1"/>
    <col min="5631" max="5631" width="12.7109375" style="1" customWidth="1"/>
    <col min="5632" max="5632" width="13.28515625" style="1" customWidth="1"/>
    <col min="5633" max="5633" width="12.28515625" style="1" customWidth="1"/>
    <col min="5634" max="5634" width="13.28515625" style="1" customWidth="1"/>
    <col min="5635" max="5635" width="12.28515625" style="1" customWidth="1"/>
    <col min="5636" max="5636" width="13.28515625" style="1" customWidth="1"/>
    <col min="5637" max="5637" width="12.28515625" style="1" customWidth="1"/>
    <col min="5638" max="5638" width="13.28515625" style="1" customWidth="1"/>
    <col min="5639" max="5882" width="9.28515625" style="1"/>
    <col min="5883" max="5883" width="12.7109375" style="1" customWidth="1"/>
    <col min="5884" max="5884" width="39.7109375" style="1" customWidth="1"/>
    <col min="5885" max="5886" width="25.28515625" style="1" customWidth="1"/>
    <col min="5887" max="5887" width="12.7109375" style="1" customWidth="1"/>
    <col min="5888" max="5888" width="13.28515625" style="1" customWidth="1"/>
    <col min="5889" max="5889" width="12.28515625" style="1" customWidth="1"/>
    <col min="5890" max="5890" width="13.28515625" style="1" customWidth="1"/>
    <col min="5891" max="5891" width="12.28515625" style="1" customWidth="1"/>
    <col min="5892" max="5892" width="13.28515625" style="1" customWidth="1"/>
    <col min="5893" max="5893" width="12.28515625" style="1" customWidth="1"/>
    <col min="5894" max="5894" width="13.28515625" style="1" customWidth="1"/>
    <col min="5895" max="6138" width="9.28515625" style="1"/>
    <col min="6139" max="6139" width="12.7109375" style="1" customWidth="1"/>
    <col min="6140" max="6140" width="39.7109375" style="1" customWidth="1"/>
    <col min="6141" max="6142" width="25.28515625" style="1" customWidth="1"/>
    <col min="6143" max="6143" width="12.7109375" style="1" customWidth="1"/>
    <col min="6144" max="6144" width="13.28515625" style="1" customWidth="1"/>
    <col min="6145" max="6145" width="12.28515625" style="1" customWidth="1"/>
    <col min="6146" max="6146" width="13.28515625" style="1" customWidth="1"/>
    <col min="6147" max="6147" width="12.28515625" style="1" customWidth="1"/>
    <col min="6148" max="6148" width="13.28515625" style="1" customWidth="1"/>
    <col min="6149" max="6149" width="12.28515625" style="1" customWidth="1"/>
    <col min="6150" max="6150" width="13.28515625" style="1" customWidth="1"/>
    <col min="6151" max="6394" width="9.28515625" style="1"/>
    <col min="6395" max="6395" width="12.7109375" style="1" customWidth="1"/>
    <col min="6396" max="6396" width="39.7109375" style="1" customWidth="1"/>
    <col min="6397" max="6398" width="25.28515625" style="1" customWidth="1"/>
    <col min="6399" max="6399" width="12.7109375" style="1" customWidth="1"/>
    <col min="6400" max="6400" width="13.28515625" style="1" customWidth="1"/>
    <col min="6401" max="6401" width="12.28515625" style="1" customWidth="1"/>
    <col min="6402" max="6402" width="13.28515625" style="1" customWidth="1"/>
    <col min="6403" max="6403" width="12.28515625" style="1" customWidth="1"/>
    <col min="6404" max="6404" width="13.28515625" style="1" customWidth="1"/>
    <col min="6405" max="6405" width="12.28515625" style="1" customWidth="1"/>
    <col min="6406" max="6406" width="13.28515625" style="1" customWidth="1"/>
    <col min="6407" max="6650" width="9.28515625" style="1"/>
    <col min="6651" max="6651" width="12.7109375" style="1" customWidth="1"/>
    <col min="6652" max="6652" width="39.7109375" style="1" customWidth="1"/>
    <col min="6653" max="6654" width="25.28515625" style="1" customWidth="1"/>
    <col min="6655" max="6655" width="12.7109375" style="1" customWidth="1"/>
    <col min="6656" max="6656" width="13.28515625" style="1" customWidth="1"/>
    <col min="6657" max="6657" width="12.28515625" style="1" customWidth="1"/>
    <col min="6658" max="6658" width="13.28515625" style="1" customWidth="1"/>
    <col min="6659" max="6659" width="12.28515625" style="1" customWidth="1"/>
    <col min="6660" max="6660" width="13.28515625" style="1" customWidth="1"/>
    <col min="6661" max="6661" width="12.28515625" style="1" customWidth="1"/>
    <col min="6662" max="6662" width="13.28515625" style="1" customWidth="1"/>
    <col min="6663" max="6906" width="9.28515625" style="1"/>
    <col min="6907" max="6907" width="12.7109375" style="1" customWidth="1"/>
    <col min="6908" max="6908" width="39.7109375" style="1" customWidth="1"/>
    <col min="6909" max="6910" width="25.28515625" style="1" customWidth="1"/>
    <col min="6911" max="6911" width="12.7109375" style="1" customWidth="1"/>
    <col min="6912" max="6912" width="13.28515625" style="1" customWidth="1"/>
    <col min="6913" max="6913" width="12.28515625" style="1" customWidth="1"/>
    <col min="6914" max="6914" width="13.28515625" style="1" customWidth="1"/>
    <col min="6915" max="6915" width="12.28515625" style="1" customWidth="1"/>
    <col min="6916" max="6916" width="13.28515625" style="1" customWidth="1"/>
    <col min="6917" max="6917" width="12.28515625" style="1" customWidth="1"/>
    <col min="6918" max="6918" width="13.28515625" style="1" customWidth="1"/>
    <col min="6919" max="7162" width="9.28515625" style="1"/>
    <col min="7163" max="7163" width="12.7109375" style="1" customWidth="1"/>
    <col min="7164" max="7164" width="39.7109375" style="1" customWidth="1"/>
    <col min="7165" max="7166" width="25.28515625" style="1" customWidth="1"/>
    <col min="7167" max="7167" width="12.7109375" style="1" customWidth="1"/>
    <col min="7168" max="7168" width="13.28515625" style="1" customWidth="1"/>
    <col min="7169" max="7169" width="12.28515625" style="1" customWidth="1"/>
    <col min="7170" max="7170" width="13.28515625" style="1" customWidth="1"/>
    <col min="7171" max="7171" width="12.28515625" style="1" customWidth="1"/>
    <col min="7172" max="7172" width="13.28515625" style="1" customWidth="1"/>
    <col min="7173" max="7173" width="12.28515625" style="1" customWidth="1"/>
    <col min="7174" max="7174" width="13.28515625" style="1" customWidth="1"/>
    <col min="7175" max="7418" width="9.28515625" style="1"/>
    <col min="7419" max="7419" width="12.7109375" style="1" customWidth="1"/>
    <col min="7420" max="7420" width="39.7109375" style="1" customWidth="1"/>
    <col min="7421" max="7422" width="25.28515625" style="1" customWidth="1"/>
    <col min="7423" max="7423" width="12.7109375" style="1" customWidth="1"/>
    <col min="7424" max="7424" width="13.28515625" style="1" customWidth="1"/>
    <col min="7425" max="7425" width="12.28515625" style="1" customWidth="1"/>
    <col min="7426" max="7426" width="13.28515625" style="1" customWidth="1"/>
    <col min="7427" max="7427" width="12.28515625" style="1" customWidth="1"/>
    <col min="7428" max="7428" width="13.28515625" style="1" customWidth="1"/>
    <col min="7429" max="7429" width="12.28515625" style="1" customWidth="1"/>
    <col min="7430" max="7430" width="13.28515625" style="1" customWidth="1"/>
    <col min="7431" max="7674" width="9.28515625" style="1"/>
    <col min="7675" max="7675" width="12.7109375" style="1" customWidth="1"/>
    <col min="7676" max="7676" width="39.7109375" style="1" customWidth="1"/>
    <col min="7677" max="7678" width="25.28515625" style="1" customWidth="1"/>
    <col min="7679" max="7679" width="12.7109375" style="1" customWidth="1"/>
    <col min="7680" max="7680" width="13.28515625" style="1" customWidth="1"/>
    <col min="7681" max="7681" width="12.28515625" style="1" customWidth="1"/>
    <col min="7682" max="7682" width="13.28515625" style="1" customWidth="1"/>
    <col min="7683" max="7683" width="12.28515625" style="1" customWidth="1"/>
    <col min="7684" max="7684" width="13.28515625" style="1" customWidth="1"/>
    <col min="7685" max="7685" width="12.28515625" style="1" customWidth="1"/>
    <col min="7686" max="7686" width="13.28515625" style="1" customWidth="1"/>
    <col min="7687" max="7930" width="9.28515625" style="1"/>
    <col min="7931" max="7931" width="12.7109375" style="1" customWidth="1"/>
    <col min="7932" max="7932" width="39.7109375" style="1" customWidth="1"/>
    <col min="7933" max="7934" width="25.28515625" style="1" customWidth="1"/>
    <col min="7935" max="7935" width="12.7109375" style="1" customWidth="1"/>
    <col min="7936" max="7936" width="13.28515625" style="1" customWidth="1"/>
    <col min="7937" max="7937" width="12.28515625" style="1" customWidth="1"/>
    <col min="7938" max="7938" width="13.28515625" style="1" customWidth="1"/>
    <col min="7939" max="7939" width="12.28515625" style="1" customWidth="1"/>
    <col min="7940" max="7940" width="13.28515625" style="1" customWidth="1"/>
    <col min="7941" max="7941" width="12.28515625" style="1" customWidth="1"/>
    <col min="7942" max="7942" width="13.28515625" style="1" customWidth="1"/>
    <col min="7943" max="8186" width="9.28515625" style="1"/>
    <col min="8187" max="8187" width="12.7109375" style="1" customWidth="1"/>
    <col min="8188" max="8188" width="39.7109375" style="1" customWidth="1"/>
    <col min="8189" max="8190" width="25.28515625" style="1" customWidth="1"/>
    <col min="8191" max="8191" width="12.7109375" style="1" customWidth="1"/>
    <col min="8192" max="8192" width="13.28515625" style="1" customWidth="1"/>
    <col min="8193" max="8193" width="12.28515625" style="1" customWidth="1"/>
    <col min="8194" max="8194" width="13.28515625" style="1" customWidth="1"/>
    <col min="8195" max="8195" width="12.28515625" style="1" customWidth="1"/>
    <col min="8196" max="8196" width="13.28515625" style="1" customWidth="1"/>
    <col min="8197" max="8197" width="12.28515625" style="1" customWidth="1"/>
    <col min="8198" max="8198" width="13.28515625" style="1" customWidth="1"/>
    <col min="8199" max="8442" width="9.28515625" style="1"/>
    <col min="8443" max="8443" width="12.7109375" style="1" customWidth="1"/>
    <col min="8444" max="8444" width="39.7109375" style="1" customWidth="1"/>
    <col min="8445" max="8446" width="25.28515625" style="1" customWidth="1"/>
    <col min="8447" max="8447" width="12.7109375" style="1" customWidth="1"/>
    <col min="8448" max="8448" width="13.28515625" style="1" customWidth="1"/>
    <col min="8449" max="8449" width="12.28515625" style="1" customWidth="1"/>
    <col min="8450" max="8450" width="13.28515625" style="1" customWidth="1"/>
    <col min="8451" max="8451" width="12.28515625" style="1" customWidth="1"/>
    <col min="8452" max="8452" width="13.28515625" style="1" customWidth="1"/>
    <col min="8453" max="8453" width="12.28515625" style="1" customWidth="1"/>
    <col min="8454" max="8454" width="13.28515625" style="1" customWidth="1"/>
    <col min="8455" max="8698" width="9.28515625" style="1"/>
    <col min="8699" max="8699" width="12.7109375" style="1" customWidth="1"/>
    <col min="8700" max="8700" width="39.7109375" style="1" customWidth="1"/>
    <col min="8701" max="8702" width="25.28515625" style="1" customWidth="1"/>
    <col min="8703" max="8703" width="12.7109375" style="1" customWidth="1"/>
    <col min="8704" max="8704" width="13.28515625" style="1" customWidth="1"/>
    <col min="8705" max="8705" width="12.28515625" style="1" customWidth="1"/>
    <col min="8706" max="8706" width="13.28515625" style="1" customWidth="1"/>
    <col min="8707" max="8707" width="12.28515625" style="1" customWidth="1"/>
    <col min="8708" max="8708" width="13.28515625" style="1" customWidth="1"/>
    <col min="8709" max="8709" width="12.28515625" style="1" customWidth="1"/>
    <col min="8710" max="8710" width="13.28515625" style="1" customWidth="1"/>
    <col min="8711" max="8954" width="9.28515625" style="1"/>
    <col min="8955" max="8955" width="12.7109375" style="1" customWidth="1"/>
    <col min="8956" max="8956" width="39.7109375" style="1" customWidth="1"/>
    <col min="8957" max="8958" width="25.28515625" style="1" customWidth="1"/>
    <col min="8959" max="8959" width="12.7109375" style="1" customWidth="1"/>
    <col min="8960" max="8960" width="13.28515625" style="1" customWidth="1"/>
    <col min="8961" max="8961" width="12.28515625" style="1" customWidth="1"/>
    <col min="8962" max="8962" width="13.28515625" style="1" customWidth="1"/>
    <col min="8963" max="8963" width="12.28515625" style="1" customWidth="1"/>
    <col min="8964" max="8964" width="13.28515625" style="1" customWidth="1"/>
    <col min="8965" max="8965" width="12.28515625" style="1" customWidth="1"/>
    <col min="8966" max="8966" width="13.28515625" style="1" customWidth="1"/>
    <col min="8967" max="9210" width="9.28515625" style="1"/>
    <col min="9211" max="9211" width="12.7109375" style="1" customWidth="1"/>
    <col min="9212" max="9212" width="39.7109375" style="1" customWidth="1"/>
    <col min="9213" max="9214" width="25.28515625" style="1" customWidth="1"/>
    <col min="9215" max="9215" width="12.7109375" style="1" customWidth="1"/>
    <col min="9216" max="9216" width="13.28515625" style="1" customWidth="1"/>
    <col min="9217" max="9217" width="12.28515625" style="1" customWidth="1"/>
    <col min="9218" max="9218" width="13.28515625" style="1" customWidth="1"/>
    <col min="9219" max="9219" width="12.28515625" style="1" customWidth="1"/>
    <col min="9220" max="9220" width="13.28515625" style="1" customWidth="1"/>
    <col min="9221" max="9221" width="12.28515625" style="1" customWidth="1"/>
    <col min="9222" max="9222" width="13.28515625" style="1" customWidth="1"/>
    <col min="9223" max="9466" width="9.28515625" style="1"/>
    <col min="9467" max="9467" width="12.7109375" style="1" customWidth="1"/>
    <col min="9468" max="9468" width="39.7109375" style="1" customWidth="1"/>
    <col min="9469" max="9470" width="25.28515625" style="1" customWidth="1"/>
    <col min="9471" max="9471" width="12.7109375" style="1" customWidth="1"/>
    <col min="9472" max="9472" width="13.28515625" style="1" customWidth="1"/>
    <col min="9473" max="9473" width="12.28515625" style="1" customWidth="1"/>
    <col min="9474" max="9474" width="13.28515625" style="1" customWidth="1"/>
    <col min="9475" max="9475" width="12.28515625" style="1" customWidth="1"/>
    <col min="9476" max="9476" width="13.28515625" style="1" customWidth="1"/>
    <col min="9477" max="9477" width="12.28515625" style="1" customWidth="1"/>
    <col min="9478" max="9478" width="13.28515625" style="1" customWidth="1"/>
    <col min="9479" max="9722" width="9.28515625" style="1"/>
    <col min="9723" max="9723" width="12.7109375" style="1" customWidth="1"/>
    <col min="9724" max="9724" width="39.7109375" style="1" customWidth="1"/>
    <col min="9725" max="9726" width="25.28515625" style="1" customWidth="1"/>
    <col min="9727" max="9727" width="12.7109375" style="1" customWidth="1"/>
    <col min="9728" max="9728" width="13.28515625" style="1" customWidth="1"/>
    <col min="9729" max="9729" width="12.28515625" style="1" customWidth="1"/>
    <col min="9730" max="9730" width="13.28515625" style="1" customWidth="1"/>
    <col min="9731" max="9731" width="12.28515625" style="1" customWidth="1"/>
    <col min="9732" max="9732" width="13.28515625" style="1" customWidth="1"/>
    <col min="9733" max="9733" width="12.28515625" style="1" customWidth="1"/>
    <col min="9734" max="9734" width="13.28515625" style="1" customWidth="1"/>
    <col min="9735" max="9978" width="9.28515625" style="1"/>
    <col min="9979" max="9979" width="12.7109375" style="1" customWidth="1"/>
    <col min="9980" max="9980" width="39.7109375" style="1" customWidth="1"/>
    <col min="9981" max="9982" width="25.28515625" style="1" customWidth="1"/>
    <col min="9983" max="9983" width="12.7109375" style="1" customWidth="1"/>
    <col min="9984" max="9984" width="13.28515625" style="1" customWidth="1"/>
    <col min="9985" max="9985" width="12.28515625" style="1" customWidth="1"/>
    <col min="9986" max="9986" width="13.28515625" style="1" customWidth="1"/>
    <col min="9987" max="9987" width="12.28515625" style="1" customWidth="1"/>
    <col min="9988" max="9988" width="13.28515625" style="1" customWidth="1"/>
    <col min="9989" max="9989" width="12.28515625" style="1" customWidth="1"/>
    <col min="9990" max="9990" width="13.28515625" style="1" customWidth="1"/>
    <col min="9991" max="10234" width="9.28515625" style="1"/>
    <col min="10235" max="10235" width="12.7109375" style="1" customWidth="1"/>
    <col min="10236" max="10236" width="39.7109375" style="1" customWidth="1"/>
    <col min="10237" max="10238" width="25.28515625" style="1" customWidth="1"/>
    <col min="10239" max="10239" width="12.7109375" style="1" customWidth="1"/>
    <col min="10240" max="10240" width="13.28515625" style="1" customWidth="1"/>
    <col min="10241" max="10241" width="12.28515625" style="1" customWidth="1"/>
    <col min="10242" max="10242" width="13.28515625" style="1" customWidth="1"/>
    <col min="10243" max="10243" width="12.28515625" style="1" customWidth="1"/>
    <col min="10244" max="10244" width="13.28515625" style="1" customWidth="1"/>
    <col min="10245" max="10245" width="12.28515625" style="1" customWidth="1"/>
    <col min="10246" max="10246" width="13.28515625" style="1" customWidth="1"/>
    <col min="10247" max="10490" width="9.28515625" style="1"/>
    <col min="10491" max="10491" width="12.7109375" style="1" customWidth="1"/>
    <col min="10492" max="10492" width="39.7109375" style="1" customWidth="1"/>
    <col min="10493" max="10494" width="25.28515625" style="1" customWidth="1"/>
    <col min="10495" max="10495" width="12.7109375" style="1" customWidth="1"/>
    <col min="10496" max="10496" width="13.28515625" style="1" customWidth="1"/>
    <col min="10497" max="10497" width="12.28515625" style="1" customWidth="1"/>
    <col min="10498" max="10498" width="13.28515625" style="1" customWidth="1"/>
    <col min="10499" max="10499" width="12.28515625" style="1" customWidth="1"/>
    <col min="10500" max="10500" width="13.28515625" style="1" customWidth="1"/>
    <col min="10501" max="10501" width="12.28515625" style="1" customWidth="1"/>
    <col min="10502" max="10502" width="13.28515625" style="1" customWidth="1"/>
    <col min="10503" max="10746" width="9.28515625" style="1"/>
    <col min="10747" max="10747" width="12.7109375" style="1" customWidth="1"/>
    <col min="10748" max="10748" width="39.7109375" style="1" customWidth="1"/>
    <col min="10749" max="10750" width="25.28515625" style="1" customWidth="1"/>
    <col min="10751" max="10751" width="12.7109375" style="1" customWidth="1"/>
    <col min="10752" max="10752" width="13.28515625" style="1" customWidth="1"/>
    <col min="10753" max="10753" width="12.28515625" style="1" customWidth="1"/>
    <col min="10754" max="10754" width="13.28515625" style="1" customWidth="1"/>
    <col min="10755" max="10755" width="12.28515625" style="1" customWidth="1"/>
    <col min="10756" max="10756" width="13.28515625" style="1" customWidth="1"/>
    <col min="10757" max="10757" width="12.28515625" style="1" customWidth="1"/>
    <col min="10758" max="10758" width="13.28515625" style="1" customWidth="1"/>
    <col min="10759" max="11002" width="9.28515625" style="1"/>
    <col min="11003" max="11003" width="12.7109375" style="1" customWidth="1"/>
    <col min="11004" max="11004" width="39.7109375" style="1" customWidth="1"/>
    <col min="11005" max="11006" width="25.28515625" style="1" customWidth="1"/>
    <col min="11007" max="11007" width="12.7109375" style="1" customWidth="1"/>
    <col min="11008" max="11008" width="13.28515625" style="1" customWidth="1"/>
    <col min="11009" max="11009" width="12.28515625" style="1" customWidth="1"/>
    <col min="11010" max="11010" width="13.28515625" style="1" customWidth="1"/>
    <col min="11011" max="11011" width="12.28515625" style="1" customWidth="1"/>
    <col min="11012" max="11012" width="13.28515625" style="1" customWidth="1"/>
    <col min="11013" max="11013" width="12.28515625" style="1" customWidth="1"/>
    <col min="11014" max="11014" width="13.28515625" style="1" customWidth="1"/>
    <col min="11015" max="11258" width="9.28515625" style="1"/>
    <col min="11259" max="11259" width="12.7109375" style="1" customWidth="1"/>
    <col min="11260" max="11260" width="39.7109375" style="1" customWidth="1"/>
    <col min="11261" max="11262" width="25.28515625" style="1" customWidth="1"/>
    <col min="11263" max="11263" width="12.7109375" style="1" customWidth="1"/>
    <col min="11264" max="11264" width="13.28515625" style="1" customWidth="1"/>
    <col min="11265" max="11265" width="12.28515625" style="1" customWidth="1"/>
    <col min="11266" max="11266" width="13.28515625" style="1" customWidth="1"/>
    <col min="11267" max="11267" width="12.28515625" style="1" customWidth="1"/>
    <col min="11268" max="11268" width="13.28515625" style="1" customWidth="1"/>
    <col min="11269" max="11269" width="12.28515625" style="1" customWidth="1"/>
    <col min="11270" max="11270" width="13.28515625" style="1" customWidth="1"/>
    <col min="11271" max="11514" width="9.28515625" style="1"/>
    <col min="11515" max="11515" width="12.7109375" style="1" customWidth="1"/>
    <col min="11516" max="11516" width="39.7109375" style="1" customWidth="1"/>
    <col min="11517" max="11518" width="25.28515625" style="1" customWidth="1"/>
    <col min="11519" max="11519" width="12.7109375" style="1" customWidth="1"/>
    <col min="11520" max="11520" width="13.28515625" style="1" customWidth="1"/>
    <col min="11521" max="11521" width="12.28515625" style="1" customWidth="1"/>
    <col min="11522" max="11522" width="13.28515625" style="1" customWidth="1"/>
    <col min="11523" max="11523" width="12.28515625" style="1" customWidth="1"/>
    <col min="11524" max="11524" width="13.28515625" style="1" customWidth="1"/>
    <col min="11525" max="11525" width="12.28515625" style="1" customWidth="1"/>
    <col min="11526" max="11526" width="13.28515625" style="1" customWidth="1"/>
    <col min="11527" max="11770" width="9.28515625" style="1"/>
    <col min="11771" max="11771" width="12.7109375" style="1" customWidth="1"/>
    <col min="11772" max="11772" width="39.7109375" style="1" customWidth="1"/>
    <col min="11773" max="11774" width="25.28515625" style="1" customWidth="1"/>
    <col min="11775" max="11775" width="12.7109375" style="1" customWidth="1"/>
    <col min="11776" max="11776" width="13.28515625" style="1" customWidth="1"/>
    <col min="11777" max="11777" width="12.28515625" style="1" customWidth="1"/>
    <col min="11778" max="11778" width="13.28515625" style="1" customWidth="1"/>
    <col min="11779" max="11779" width="12.28515625" style="1" customWidth="1"/>
    <col min="11780" max="11780" width="13.28515625" style="1" customWidth="1"/>
    <col min="11781" max="11781" width="12.28515625" style="1" customWidth="1"/>
    <col min="11782" max="11782" width="13.28515625" style="1" customWidth="1"/>
    <col min="11783" max="12026" width="9.28515625" style="1"/>
    <col min="12027" max="12027" width="12.7109375" style="1" customWidth="1"/>
    <col min="12028" max="12028" width="39.7109375" style="1" customWidth="1"/>
    <col min="12029" max="12030" width="25.28515625" style="1" customWidth="1"/>
    <col min="12031" max="12031" width="12.7109375" style="1" customWidth="1"/>
    <col min="12032" max="12032" width="13.28515625" style="1" customWidth="1"/>
    <col min="12033" max="12033" width="12.28515625" style="1" customWidth="1"/>
    <col min="12034" max="12034" width="13.28515625" style="1" customWidth="1"/>
    <col min="12035" max="12035" width="12.28515625" style="1" customWidth="1"/>
    <col min="12036" max="12036" width="13.28515625" style="1" customWidth="1"/>
    <col min="12037" max="12037" width="12.28515625" style="1" customWidth="1"/>
    <col min="12038" max="12038" width="13.28515625" style="1" customWidth="1"/>
    <col min="12039" max="12282" width="9.28515625" style="1"/>
    <col min="12283" max="12283" width="12.7109375" style="1" customWidth="1"/>
    <col min="12284" max="12284" width="39.7109375" style="1" customWidth="1"/>
    <col min="12285" max="12286" width="25.28515625" style="1" customWidth="1"/>
    <col min="12287" max="12287" width="12.7109375" style="1" customWidth="1"/>
    <col min="12288" max="12288" width="13.28515625" style="1" customWidth="1"/>
    <col min="12289" max="12289" width="12.28515625" style="1" customWidth="1"/>
    <col min="12290" max="12290" width="13.28515625" style="1" customWidth="1"/>
    <col min="12291" max="12291" width="12.28515625" style="1" customWidth="1"/>
    <col min="12292" max="12292" width="13.28515625" style="1" customWidth="1"/>
    <col min="12293" max="12293" width="12.28515625" style="1" customWidth="1"/>
    <col min="12294" max="12294" width="13.28515625" style="1" customWidth="1"/>
    <col min="12295" max="12538" width="9.28515625" style="1"/>
    <col min="12539" max="12539" width="12.7109375" style="1" customWidth="1"/>
    <col min="12540" max="12540" width="39.7109375" style="1" customWidth="1"/>
    <col min="12541" max="12542" width="25.28515625" style="1" customWidth="1"/>
    <col min="12543" max="12543" width="12.7109375" style="1" customWidth="1"/>
    <col min="12544" max="12544" width="13.28515625" style="1" customWidth="1"/>
    <col min="12545" max="12545" width="12.28515625" style="1" customWidth="1"/>
    <col min="12546" max="12546" width="13.28515625" style="1" customWidth="1"/>
    <col min="12547" max="12547" width="12.28515625" style="1" customWidth="1"/>
    <col min="12548" max="12548" width="13.28515625" style="1" customWidth="1"/>
    <col min="12549" max="12549" width="12.28515625" style="1" customWidth="1"/>
    <col min="12550" max="12550" width="13.28515625" style="1" customWidth="1"/>
    <col min="12551" max="12794" width="9.28515625" style="1"/>
    <col min="12795" max="12795" width="12.7109375" style="1" customWidth="1"/>
    <col min="12796" max="12796" width="39.7109375" style="1" customWidth="1"/>
    <col min="12797" max="12798" width="25.28515625" style="1" customWidth="1"/>
    <col min="12799" max="12799" width="12.7109375" style="1" customWidth="1"/>
    <col min="12800" max="12800" width="13.28515625" style="1" customWidth="1"/>
    <col min="12801" max="12801" width="12.28515625" style="1" customWidth="1"/>
    <col min="12802" max="12802" width="13.28515625" style="1" customWidth="1"/>
    <col min="12803" max="12803" width="12.28515625" style="1" customWidth="1"/>
    <col min="12804" max="12804" width="13.28515625" style="1" customWidth="1"/>
    <col min="12805" max="12805" width="12.28515625" style="1" customWidth="1"/>
    <col min="12806" max="12806" width="13.28515625" style="1" customWidth="1"/>
    <col min="12807" max="13050" width="9.28515625" style="1"/>
    <col min="13051" max="13051" width="12.7109375" style="1" customWidth="1"/>
    <col min="13052" max="13052" width="39.7109375" style="1" customWidth="1"/>
    <col min="13053" max="13054" width="25.28515625" style="1" customWidth="1"/>
    <col min="13055" max="13055" width="12.7109375" style="1" customWidth="1"/>
    <col min="13056" max="13056" width="13.28515625" style="1" customWidth="1"/>
    <col min="13057" max="13057" width="12.28515625" style="1" customWidth="1"/>
    <col min="13058" max="13058" width="13.28515625" style="1" customWidth="1"/>
    <col min="13059" max="13059" width="12.28515625" style="1" customWidth="1"/>
    <col min="13060" max="13060" width="13.28515625" style="1" customWidth="1"/>
    <col min="13061" max="13061" width="12.28515625" style="1" customWidth="1"/>
    <col min="13062" max="13062" width="13.28515625" style="1" customWidth="1"/>
    <col min="13063" max="13306" width="9.28515625" style="1"/>
    <col min="13307" max="13307" width="12.7109375" style="1" customWidth="1"/>
    <col min="13308" max="13308" width="39.7109375" style="1" customWidth="1"/>
    <col min="13309" max="13310" width="25.28515625" style="1" customWidth="1"/>
    <col min="13311" max="13311" width="12.7109375" style="1" customWidth="1"/>
    <col min="13312" max="13312" width="13.28515625" style="1" customWidth="1"/>
    <col min="13313" max="13313" width="12.28515625" style="1" customWidth="1"/>
    <col min="13314" max="13314" width="13.28515625" style="1" customWidth="1"/>
    <col min="13315" max="13315" width="12.28515625" style="1" customWidth="1"/>
    <col min="13316" max="13316" width="13.28515625" style="1" customWidth="1"/>
    <col min="13317" max="13317" width="12.28515625" style="1" customWidth="1"/>
    <col min="13318" max="13318" width="13.28515625" style="1" customWidth="1"/>
    <col min="13319" max="13562" width="9.28515625" style="1"/>
    <col min="13563" max="13563" width="12.7109375" style="1" customWidth="1"/>
    <col min="13564" max="13564" width="39.7109375" style="1" customWidth="1"/>
    <col min="13565" max="13566" width="25.28515625" style="1" customWidth="1"/>
    <col min="13567" max="13567" width="12.7109375" style="1" customWidth="1"/>
    <col min="13568" max="13568" width="13.28515625" style="1" customWidth="1"/>
    <col min="13569" max="13569" width="12.28515625" style="1" customWidth="1"/>
    <col min="13570" max="13570" width="13.28515625" style="1" customWidth="1"/>
    <col min="13571" max="13571" width="12.28515625" style="1" customWidth="1"/>
    <col min="13572" max="13572" width="13.28515625" style="1" customWidth="1"/>
    <col min="13573" max="13573" width="12.28515625" style="1" customWidth="1"/>
    <col min="13574" max="13574" width="13.28515625" style="1" customWidth="1"/>
    <col min="13575" max="13818" width="9.28515625" style="1"/>
    <col min="13819" max="13819" width="12.7109375" style="1" customWidth="1"/>
    <col min="13820" max="13820" width="39.7109375" style="1" customWidth="1"/>
    <col min="13821" max="13822" width="25.28515625" style="1" customWidth="1"/>
    <col min="13823" max="13823" width="12.7109375" style="1" customWidth="1"/>
    <col min="13824" max="13824" width="13.28515625" style="1" customWidth="1"/>
    <col min="13825" max="13825" width="12.28515625" style="1" customWidth="1"/>
    <col min="13826" max="13826" width="13.28515625" style="1" customWidth="1"/>
    <col min="13827" max="13827" width="12.28515625" style="1" customWidth="1"/>
    <col min="13828" max="13828" width="13.28515625" style="1" customWidth="1"/>
    <col min="13829" max="13829" width="12.28515625" style="1" customWidth="1"/>
    <col min="13830" max="13830" width="13.28515625" style="1" customWidth="1"/>
    <col min="13831" max="14074" width="9.28515625" style="1"/>
    <col min="14075" max="14075" width="12.7109375" style="1" customWidth="1"/>
    <col min="14076" max="14076" width="39.7109375" style="1" customWidth="1"/>
    <col min="14077" max="14078" width="25.28515625" style="1" customWidth="1"/>
    <col min="14079" max="14079" width="12.7109375" style="1" customWidth="1"/>
    <col min="14080" max="14080" width="13.28515625" style="1" customWidth="1"/>
    <col min="14081" max="14081" width="12.28515625" style="1" customWidth="1"/>
    <col min="14082" max="14082" width="13.28515625" style="1" customWidth="1"/>
    <col min="14083" max="14083" width="12.28515625" style="1" customWidth="1"/>
    <col min="14084" max="14084" width="13.28515625" style="1" customWidth="1"/>
    <col min="14085" max="14085" width="12.28515625" style="1" customWidth="1"/>
    <col min="14086" max="14086" width="13.28515625" style="1" customWidth="1"/>
    <col min="14087" max="14330" width="9.28515625" style="1"/>
    <col min="14331" max="14331" width="12.7109375" style="1" customWidth="1"/>
    <col min="14332" max="14332" width="39.7109375" style="1" customWidth="1"/>
    <col min="14333" max="14334" width="25.28515625" style="1" customWidth="1"/>
    <col min="14335" max="14335" width="12.7109375" style="1" customWidth="1"/>
    <col min="14336" max="14336" width="13.28515625" style="1" customWidth="1"/>
    <col min="14337" max="14337" width="12.28515625" style="1" customWidth="1"/>
    <col min="14338" max="14338" width="13.28515625" style="1" customWidth="1"/>
    <col min="14339" max="14339" width="12.28515625" style="1" customWidth="1"/>
    <col min="14340" max="14340" width="13.28515625" style="1" customWidth="1"/>
    <col min="14341" max="14341" width="12.28515625" style="1" customWidth="1"/>
    <col min="14342" max="14342" width="13.28515625" style="1" customWidth="1"/>
    <col min="14343" max="14586" width="9.28515625" style="1"/>
    <col min="14587" max="14587" width="12.7109375" style="1" customWidth="1"/>
    <col min="14588" max="14588" width="39.7109375" style="1" customWidth="1"/>
    <col min="14589" max="14590" width="25.28515625" style="1" customWidth="1"/>
    <col min="14591" max="14591" width="12.7109375" style="1" customWidth="1"/>
    <col min="14592" max="14592" width="13.28515625" style="1" customWidth="1"/>
    <col min="14593" max="14593" width="12.28515625" style="1" customWidth="1"/>
    <col min="14594" max="14594" width="13.28515625" style="1" customWidth="1"/>
    <col min="14595" max="14595" width="12.28515625" style="1" customWidth="1"/>
    <col min="14596" max="14596" width="13.28515625" style="1" customWidth="1"/>
    <col min="14597" max="14597" width="12.28515625" style="1" customWidth="1"/>
    <col min="14598" max="14598" width="13.28515625" style="1" customWidth="1"/>
    <col min="14599" max="14842" width="9.28515625" style="1"/>
    <col min="14843" max="14843" width="12.7109375" style="1" customWidth="1"/>
    <col min="14844" max="14844" width="39.7109375" style="1" customWidth="1"/>
    <col min="14845" max="14846" width="25.28515625" style="1" customWidth="1"/>
    <col min="14847" max="14847" width="12.7109375" style="1" customWidth="1"/>
    <col min="14848" max="14848" width="13.28515625" style="1" customWidth="1"/>
    <col min="14849" max="14849" width="12.28515625" style="1" customWidth="1"/>
    <col min="14850" max="14850" width="13.28515625" style="1" customWidth="1"/>
    <col min="14851" max="14851" width="12.28515625" style="1" customWidth="1"/>
    <col min="14852" max="14852" width="13.28515625" style="1" customWidth="1"/>
    <col min="14853" max="14853" width="12.28515625" style="1" customWidth="1"/>
    <col min="14854" max="14854" width="13.28515625" style="1" customWidth="1"/>
    <col min="14855" max="15098" width="9.28515625" style="1"/>
    <col min="15099" max="15099" width="12.7109375" style="1" customWidth="1"/>
    <col min="15100" max="15100" width="39.7109375" style="1" customWidth="1"/>
    <col min="15101" max="15102" width="25.28515625" style="1" customWidth="1"/>
    <col min="15103" max="15103" width="12.7109375" style="1" customWidth="1"/>
    <col min="15104" max="15104" width="13.28515625" style="1" customWidth="1"/>
    <col min="15105" max="15105" width="12.28515625" style="1" customWidth="1"/>
    <col min="15106" max="15106" width="13.28515625" style="1" customWidth="1"/>
    <col min="15107" max="15107" width="12.28515625" style="1" customWidth="1"/>
    <col min="15108" max="15108" width="13.28515625" style="1" customWidth="1"/>
    <col min="15109" max="15109" width="12.28515625" style="1" customWidth="1"/>
    <col min="15110" max="15110" width="13.28515625" style="1" customWidth="1"/>
    <col min="15111" max="15354" width="9.28515625" style="1"/>
    <col min="15355" max="15355" width="12.7109375" style="1" customWidth="1"/>
    <col min="15356" max="15356" width="39.7109375" style="1" customWidth="1"/>
    <col min="15357" max="15358" width="25.28515625" style="1" customWidth="1"/>
    <col min="15359" max="15359" width="12.7109375" style="1" customWidth="1"/>
    <col min="15360" max="15360" width="13.28515625" style="1" customWidth="1"/>
    <col min="15361" max="15361" width="12.28515625" style="1" customWidth="1"/>
    <col min="15362" max="15362" width="13.28515625" style="1" customWidth="1"/>
    <col min="15363" max="15363" width="12.28515625" style="1" customWidth="1"/>
    <col min="15364" max="15364" width="13.28515625" style="1" customWidth="1"/>
    <col min="15365" max="15365" width="12.28515625" style="1" customWidth="1"/>
    <col min="15366" max="15366" width="13.28515625" style="1" customWidth="1"/>
    <col min="15367" max="15610" width="9.28515625" style="1"/>
    <col min="15611" max="15611" width="12.7109375" style="1" customWidth="1"/>
    <col min="15612" max="15612" width="39.7109375" style="1" customWidth="1"/>
    <col min="15613" max="15614" width="25.28515625" style="1" customWidth="1"/>
    <col min="15615" max="15615" width="12.7109375" style="1" customWidth="1"/>
    <col min="15616" max="15616" width="13.28515625" style="1" customWidth="1"/>
    <col min="15617" max="15617" width="12.28515625" style="1" customWidth="1"/>
    <col min="15618" max="15618" width="13.28515625" style="1" customWidth="1"/>
    <col min="15619" max="15619" width="12.28515625" style="1" customWidth="1"/>
    <col min="15620" max="15620" width="13.28515625" style="1" customWidth="1"/>
    <col min="15621" max="15621" width="12.28515625" style="1" customWidth="1"/>
    <col min="15622" max="15622" width="13.28515625" style="1" customWidth="1"/>
    <col min="15623" max="15866" width="9.28515625" style="1"/>
    <col min="15867" max="15867" width="12.7109375" style="1" customWidth="1"/>
    <col min="15868" max="15868" width="39.7109375" style="1" customWidth="1"/>
    <col min="15869" max="15870" width="25.28515625" style="1" customWidth="1"/>
    <col min="15871" max="15871" width="12.7109375" style="1" customWidth="1"/>
    <col min="15872" max="15872" width="13.28515625" style="1" customWidth="1"/>
    <col min="15873" max="15873" width="12.28515625" style="1" customWidth="1"/>
    <col min="15874" max="15874" width="13.28515625" style="1" customWidth="1"/>
    <col min="15875" max="15875" width="12.28515625" style="1" customWidth="1"/>
    <col min="15876" max="15876" width="13.28515625" style="1" customWidth="1"/>
    <col min="15877" max="15877" width="12.28515625" style="1" customWidth="1"/>
    <col min="15878" max="15878" width="13.28515625" style="1" customWidth="1"/>
    <col min="15879" max="16122" width="9.28515625" style="1"/>
    <col min="16123" max="16123" width="12.7109375" style="1" customWidth="1"/>
    <col min="16124" max="16124" width="39.7109375" style="1" customWidth="1"/>
    <col min="16125" max="16126" width="25.28515625" style="1" customWidth="1"/>
    <col min="16127" max="16127" width="12.7109375" style="1" customWidth="1"/>
    <col min="16128" max="16128" width="13.28515625" style="1" customWidth="1"/>
    <col min="16129" max="16129" width="12.28515625" style="1" customWidth="1"/>
    <col min="16130" max="16130" width="13.28515625" style="1" customWidth="1"/>
    <col min="16131" max="16131" width="12.28515625" style="1" customWidth="1"/>
    <col min="16132" max="16132" width="13.28515625" style="1" customWidth="1"/>
    <col min="16133" max="16133" width="12.28515625" style="1" customWidth="1"/>
    <col min="16134" max="16134" width="13.28515625" style="1" customWidth="1"/>
    <col min="16135" max="16378" width="9.28515625" style="1"/>
    <col min="16379" max="16384" width="9.28515625" style="1" customWidth="1"/>
  </cols>
  <sheetData>
    <row r="1" spans="1:6" x14ac:dyDescent="0.2">
      <c r="A1" s="73" t="s">
        <v>278</v>
      </c>
      <c r="B1" s="74"/>
      <c r="C1" s="74"/>
      <c r="D1" s="74"/>
      <c r="E1" s="74"/>
      <c r="F1" s="74"/>
    </row>
    <row r="2" spans="1:6" ht="15" customHeight="1" x14ac:dyDescent="0.2">
      <c r="A2" s="74"/>
      <c r="B2" s="74"/>
      <c r="C2" s="74"/>
      <c r="D2" s="74"/>
      <c r="E2" s="74"/>
      <c r="F2" s="74"/>
    </row>
    <row r="3" spans="1:6" x14ac:dyDescent="0.2">
      <c r="A3" s="75" t="s">
        <v>269</v>
      </c>
      <c r="B3" s="75"/>
      <c r="C3" s="75"/>
      <c r="D3" s="75"/>
      <c r="E3" s="75"/>
      <c r="F3" s="75"/>
    </row>
    <row r="4" spans="1:6" x14ac:dyDescent="0.2">
      <c r="A4" s="75"/>
      <c r="B4" s="75"/>
      <c r="C4" s="75"/>
      <c r="D4" s="75"/>
      <c r="E4" s="75"/>
      <c r="F4" s="75"/>
    </row>
    <row r="5" spans="1:6" x14ac:dyDescent="0.2">
      <c r="B5" s="78"/>
      <c r="C5" s="79"/>
      <c r="D5" s="79"/>
      <c r="E5" s="79"/>
    </row>
    <row r="6" spans="1:6" ht="15.75" x14ac:dyDescent="0.2">
      <c r="A6" s="9" t="s">
        <v>13</v>
      </c>
      <c r="B6" s="8"/>
      <c r="C6" s="8"/>
      <c r="D6" s="8"/>
      <c r="E6" s="66"/>
    </row>
    <row r="7" spans="1:6" ht="15" customHeight="1" x14ac:dyDescent="0.2">
      <c r="A7" s="76" t="s">
        <v>14</v>
      </c>
      <c r="B7" s="76"/>
      <c r="C7" s="76"/>
      <c r="D7" s="76"/>
      <c r="E7" s="76"/>
      <c r="F7" s="76"/>
    </row>
    <row r="8" spans="1:6" ht="15" customHeight="1" x14ac:dyDescent="0.2">
      <c r="A8" s="81" t="s">
        <v>270</v>
      </c>
      <c r="B8" s="81"/>
      <c r="C8" s="81"/>
      <c r="D8" s="81"/>
      <c r="E8" s="81"/>
      <c r="F8" s="81"/>
    </row>
    <row r="9" spans="1:6" ht="11.25" customHeight="1" x14ac:dyDescent="0.2">
      <c r="A9" s="81"/>
      <c r="B9" s="81"/>
      <c r="C9" s="81"/>
      <c r="D9" s="81"/>
      <c r="E9" s="81"/>
      <c r="F9" s="81"/>
    </row>
    <row r="10" spans="1:6" ht="11.25" customHeight="1" x14ac:dyDescent="0.2">
      <c r="A10" s="72"/>
      <c r="B10" s="72"/>
      <c r="C10" s="72"/>
      <c r="D10" s="72"/>
      <c r="E10" s="72"/>
      <c r="F10" s="72"/>
    </row>
    <row r="11" spans="1:6" ht="15" customHeight="1" x14ac:dyDescent="0.2">
      <c r="A11" s="11" t="s">
        <v>123</v>
      </c>
      <c r="B11" s="11"/>
      <c r="C11" s="11"/>
      <c r="D11" s="11"/>
    </row>
    <row r="12" spans="1:6" ht="25.9" customHeight="1" x14ac:dyDescent="0.2">
      <c r="A12" s="80"/>
      <c r="B12" s="80"/>
      <c r="C12" s="26" t="s">
        <v>177</v>
      </c>
      <c r="D12" s="26" t="s">
        <v>178</v>
      </c>
      <c r="E12" s="65" t="s">
        <v>179</v>
      </c>
      <c r="F12" s="26" t="s">
        <v>180</v>
      </c>
    </row>
    <row r="13" spans="1:6" s="4" customFormat="1" ht="16.149999999999999" customHeight="1" x14ac:dyDescent="0.2">
      <c r="A13" s="77" t="s">
        <v>124</v>
      </c>
      <c r="B13" s="77" t="s">
        <v>0</v>
      </c>
      <c r="C13" s="23">
        <f>SUM(C14:C15)</f>
        <v>14697843</v>
      </c>
      <c r="D13" s="23">
        <f t="shared" ref="D13:F13" si="0">SUM(D14:D15)</f>
        <v>762813</v>
      </c>
      <c r="E13" s="68">
        <f>D13/C13</f>
        <v>5.1899656296505552E-2</v>
      </c>
      <c r="F13" s="23">
        <f t="shared" si="0"/>
        <v>15460656</v>
      </c>
    </row>
    <row r="14" spans="1:6" ht="15" customHeight="1" x14ac:dyDescent="0.2">
      <c r="A14" s="24" t="s">
        <v>1</v>
      </c>
      <c r="B14" s="24" t="s">
        <v>2</v>
      </c>
      <c r="C14" s="25">
        <v>11674097</v>
      </c>
      <c r="D14" s="25">
        <v>228142</v>
      </c>
      <c r="E14" s="69" t="s">
        <v>154</v>
      </c>
      <c r="F14" s="25">
        <v>11902239</v>
      </c>
    </row>
    <row r="15" spans="1:6" ht="15" customHeight="1" x14ac:dyDescent="0.2">
      <c r="A15" s="24" t="s">
        <v>3</v>
      </c>
      <c r="B15" s="24" t="s">
        <v>4</v>
      </c>
      <c r="C15" s="25">
        <v>3023746</v>
      </c>
      <c r="D15" s="25">
        <v>534671</v>
      </c>
      <c r="E15" s="69" t="s">
        <v>171</v>
      </c>
      <c r="F15" s="25">
        <v>3558417</v>
      </c>
    </row>
    <row r="16" spans="1:6" s="4" customFormat="1" ht="15" customHeight="1" x14ac:dyDescent="0.2">
      <c r="A16" s="77" t="s">
        <v>125</v>
      </c>
      <c r="B16" s="77" t="s">
        <v>0</v>
      </c>
      <c r="C16" s="23">
        <f>SUM(C17:C18)</f>
        <v>14665843</v>
      </c>
      <c r="D16" s="23">
        <f t="shared" ref="D16" si="1">SUM(D17:D18)</f>
        <v>762813</v>
      </c>
      <c r="E16" s="68">
        <f>D16/C16</f>
        <v>5.2012898269809656E-2</v>
      </c>
      <c r="F16" s="23">
        <f t="shared" ref="F16" si="2">SUM(F17:F18)</f>
        <v>15428656</v>
      </c>
    </row>
    <row r="17" spans="1:6" ht="15" customHeight="1" x14ac:dyDescent="0.2">
      <c r="A17" s="24" t="s">
        <v>5</v>
      </c>
      <c r="B17" s="24" t="s">
        <v>6</v>
      </c>
      <c r="C17" s="25">
        <v>6726085</v>
      </c>
      <c r="D17" s="25">
        <v>24330</v>
      </c>
      <c r="E17" s="69" t="s">
        <v>181</v>
      </c>
      <c r="F17" s="25">
        <v>6750415</v>
      </c>
    </row>
    <row r="18" spans="1:6" ht="15" customHeight="1" x14ac:dyDescent="0.2">
      <c r="A18" s="24" t="s">
        <v>7</v>
      </c>
      <c r="B18" s="24" t="s">
        <v>8</v>
      </c>
      <c r="C18" s="25">
        <v>7939758</v>
      </c>
      <c r="D18" s="25">
        <v>738483</v>
      </c>
      <c r="E18" s="69" t="s">
        <v>199</v>
      </c>
      <c r="F18" s="25">
        <v>8678241</v>
      </c>
    </row>
    <row r="19" spans="1:6" s="4" customFormat="1" ht="15" customHeight="1" x14ac:dyDescent="0.2">
      <c r="A19" s="77" t="s">
        <v>126</v>
      </c>
      <c r="B19" s="77" t="s">
        <v>0</v>
      </c>
      <c r="C19" s="23">
        <f>C13-C16</f>
        <v>32000</v>
      </c>
      <c r="D19" s="23">
        <f>D13-D16</f>
        <v>0</v>
      </c>
      <c r="E19" s="68">
        <f>D19/C19</f>
        <v>0</v>
      </c>
      <c r="F19" s="23">
        <f>F13-F16</f>
        <v>32000</v>
      </c>
    </row>
    <row r="20" spans="1:6" ht="10.15" customHeight="1" x14ac:dyDescent="0.2">
      <c r="A20" s="8"/>
      <c r="B20" s="8"/>
      <c r="C20" s="8"/>
      <c r="D20" s="8"/>
      <c r="E20" s="66"/>
    </row>
    <row r="21" spans="1:6" ht="15" customHeight="1" x14ac:dyDescent="0.2">
      <c r="A21" s="11" t="s">
        <v>127</v>
      </c>
      <c r="B21" s="11"/>
      <c r="C21" s="11"/>
      <c r="D21" s="11"/>
    </row>
    <row r="22" spans="1:6" ht="25.9" customHeight="1" x14ac:dyDescent="0.2">
      <c r="A22" s="80"/>
      <c r="B22" s="80"/>
      <c r="C22" s="26" t="s">
        <v>177</v>
      </c>
      <c r="D22" s="26" t="s">
        <v>178</v>
      </c>
      <c r="E22" s="65" t="s">
        <v>179</v>
      </c>
      <c r="F22" s="26" t="s">
        <v>180</v>
      </c>
    </row>
    <row r="23" spans="1:6" ht="15" customHeight="1" x14ac:dyDescent="0.2">
      <c r="A23" s="24" t="s">
        <v>9</v>
      </c>
      <c r="B23" s="24" t="s">
        <v>10</v>
      </c>
      <c r="C23" s="25">
        <v>0</v>
      </c>
      <c r="D23" s="25">
        <v>0</v>
      </c>
      <c r="E23" s="69">
        <v>0</v>
      </c>
      <c r="F23" s="25">
        <v>0</v>
      </c>
    </row>
    <row r="24" spans="1:6" ht="15" customHeight="1" x14ac:dyDescent="0.2">
      <c r="A24" s="24" t="s">
        <v>11</v>
      </c>
      <c r="B24" s="24" t="s">
        <v>12</v>
      </c>
      <c r="C24" s="25">
        <v>32000</v>
      </c>
      <c r="D24" s="25">
        <v>0</v>
      </c>
      <c r="E24" s="69" t="s">
        <v>163</v>
      </c>
      <c r="F24" s="25">
        <v>32000</v>
      </c>
    </row>
    <row r="25" spans="1:6" s="4" customFormat="1" ht="15" customHeight="1" x14ac:dyDescent="0.2">
      <c r="A25" s="77" t="s">
        <v>128</v>
      </c>
      <c r="B25" s="77" t="s">
        <v>0</v>
      </c>
      <c r="C25" s="23">
        <f>C23-C24</f>
        <v>-32000</v>
      </c>
      <c r="D25" s="23">
        <f>D23-D24</f>
        <v>0</v>
      </c>
      <c r="E25" s="68">
        <f>D25/C25</f>
        <v>0</v>
      </c>
      <c r="F25" s="23">
        <f>F23-F24</f>
        <v>-32000</v>
      </c>
    </row>
    <row r="26" spans="1:6" s="4" customFormat="1" ht="15" customHeight="1" x14ac:dyDescent="0.2">
      <c r="A26" s="77" t="s">
        <v>129</v>
      </c>
      <c r="B26" s="77" t="s">
        <v>0</v>
      </c>
      <c r="C26" s="23">
        <f>C19+C25</f>
        <v>0</v>
      </c>
      <c r="D26" s="23">
        <f>D19+D25</f>
        <v>0</v>
      </c>
      <c r="E26" s="68">
        <v>0</v>
      </c>
      <c r="F26" s="23">
        <f>F19+F25</f>
        <v>0</v>
      </c>
    </row>
    <row r="27" spans="1:6" ht="10.15" customHeight="1" x14ac:dyDescent="0.2">
      <c r="A27" s="6"/>
      <c r="B27" s="6"/>
      <c r="C27" s="6"/>
      <c r="D27" s="6"/>
      <c r="E27" s="70"/>
      <c r="F27" s="6"/>
    </row>
    <row r="28" spans="1:6" ht="15" customHeight="1" x14ac:dyDescent="0.2">
      <c r="A28" s="11" t="s">
        <v>130</v>
      </c>
      <c r="B28" s="11"/>
      <c r="C28" s="11"/>
      <c r="D28" s="11"/>
    </row>
    <row r="29" spans="1:6" ht="25.9" customHeight="1" x14ac:dyDescent="0.2">
      <c r="A29" s="80"/>
      <c r="B29" s="80"/>
      <c r="C29" s="26" t="s">
        <v>177</v>
      </c>
      <c r="D29" s="26" t="s">
        <v>178</v>
      </c>
      <c r="E29" s="65" t="s">
        <v>179</v>
      </c>
      <c r="F29" s="26" t="s">
        <v>180</v>
      </c>
    </row>
    <row r="30" spans="1:6" s="27" customFormat="1" ht="15" customHeight="1" x14ac:dyDescent="0.2">
      <c r="A30" s="83" t="s">
        <v>131</v>
      </c>
      <c r="B30" s="83" t="s">
        <v>10</v>
      </c>
      <c r="C30" s="25"/>
      <c r="D30" s="25"/>
      <c r="E30" s="69"/>
      <c r="F30" s="25"/>
    </row>
    <row r="31" spans="1:6" s="27" customFormat="1" ht="15" customHeight="1" x14ac:dyDescent="0.2">
      <c r="A31" s="83" t="s">
        <v>132</v>
      </c>
      <c r="B31" s="83" t="s">
        <v>12</v>
      </c>
      <c r="C31" s="25"/>
      <c r="D31" s="25"/>
      <c r="E31" s="69"/>
      <c r="F31" s="25"/>
    </row>
    <row r="32" spans="1:6" s="4" customFormat="1" ht="28.15" customHeight="1" x14ac:dyDescent="0.2">
      <c r="A32" s="82" t="s">
        <v>133</v>
      </c>
      <c r="B32" s="82" t="s">
        <v>0</v>
      </c>
      <c r="C32" s="23">
        <f>C26+C30-C31</f>
        <v>0</v>
      </c>
      <c r="D32" s="23">
        <f>D26+D30-D31</f>
        <v>0</v>
      </c>
      <c r="E32" s="71">
        <f>E26+E30-E31</f>
        <v>0</v>
      </c>
      <c r="F32" s="23">
        <f>F26+F30-F31</f>
        <v>0</v>
      </c>
    </row>
  </sheetData>
  <mergeCells count="16">
    <mergeCell ref="A29:B29"/>
    <mergeCell ref="A8:F9"/>
    <mergeCell ref="A32:B32"/>
    <mergeCell ref="A30:B30"/>
    <mergeCell ref="A31:B31"/>
    <mergeCell ref="A25:B25"/>
    <mergeCell ref="A26:B26"/>
    <mergeCell ref="A22:B22"/>
    <mergeCell ref="A1:F2"/>
    <mergeCell ref="A3:F4"/>
    <mergeCell ref="A7:F7"/>
    <mergeCell ref="A13:B13"/>
    <mergeCell ref="A19:B19"/>
    <mergeCell ref="B5:E5"/>
    <mergeCell ref="A16:B16"/>
    <mergeCell ref="A12:B1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C16:D16 F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B22" sqref="B22"/>
    </sheetView>
  </sheetViews>
  <sheetFormatPr defaultRowHeight="12.75" x14ac:dyDescent="0.2"/>
  <cols>
    <col min="1" max="1" width="11.7109375" style="1" customWidth="1"/>
    <col min="2" max="2" width="49.285156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9.28515625" style="1"/>
    <col min="16380" max="16384" width="9.28515625" style="1" customWidth="1"/>
  </cols>
  <sheetData>
    <row r="1" spans="1:6" x14ac:dyDescent="0.2">
      <c r="A1" s="11" t="s">
        <v>134</v>
      </c>
      <c r="B1" s="11"/>
      <c r="C1" s="11"/>
      <c r="D1" s="11"/>
      <c r="E1" s="11"/>
      <c r="F1" s="5"/>
    </row>
    <row r="2" spans="1:6" x14ac:dyDescent="0.2">
      <c r="A2" s="11" t="s">
        <v>135</v>
      </c>
      <c r="B2" s="11"/>
      <c r="C2" s="11"/>
      <c r="D2" s="11"/>
      <c r="E2" s="11"/>
      <c r="F2" s="5"/>
    </row>
    <row r="3" spans="1:6" x14ac:dyDescent="0.2">
      <c r="A3" s="10"/>
      <c r="B3" s="10"/>
      <c r="C3" s="10"/>
      <c r="D3" s="10"/>
      <c r="E3" s="10"/>
      <c r="F3" s="10"/>
    </row>
    <row r="4" spans="1:6" x14ac:dyDescent="0.2">
      <c r="A4" s="10"/>
      <c r="B4" s="10"/>
      <c r="C4" s="28"/>
      <c r="D4" s="28"/>
      <c r="E4" s="28"/>
      <c r="F4" s="28"/>
    </row>
    <row r="5" spans="1:6" s="5" customFormat="1" ht="25.5" x14ac:dyDescent="0.25">
      <c r="A5" s="7" t="s">
        <v>141</v>
      </c>
      <c r="B5" s="7" t="s">
        <v>140</v>
      </c>
      <c r="C5" s="28" t="s">
        <v>177</v>
      </c>
      <c r="D5" s="28" t="s">
        <v>178</v>
      </c>
      <c r="E5" s="41" t="s">
        <v>179</v>
      </c>
      <c r="F5" s="28" t="s">
        <v>180</v>
      </c>
    </row>
    <row r="6" spans="1:6" ht="13.9" customHeight="1" x14ac:dyDescent="0.3">
      <c r="A6" s="31" t="s">
        <v>137</v>
      </c>
      <c r="B6" s="32"/>
      <c r="C6" s="33">
        <f>C7+C14</f>
        <v>14697843</v>
      </c>
      <c r="D6" s="33">
        <f>D7+D14</f>
        <v>762813</v>
      </c>
      <c r="E6" s="42">
        <f>D6/C6</f>
        <v>5.1899656296505552E-2</v>
      </c>
      <c r="F6" s="33">
        <f>F7+F14</f>
        <v>15460656</v>
      </c>
    </row>
    <row r="7" spans="1:6" s="4" customFormat="1" ht="13.9" customHeight="1" x14ac:dyDescent="0.2">
      <c r="A7" s="30" t="s">
        <v>1</v>
      </c>
      <c r="B7" s="30" t="s">
        <v>2</v>
      </c>
      <c r="C7" s="30">
        <v>11674097</v>
      </c>
      <c r="D7" s="30">
        <v>228142</v>
      </c>
      <c r="E7" s="43" t="s">
        <v>154</v>
      </c>
      <c r="F7" s="30">
        <v>11902239</v>
      </c>
    </row>
    <row r="8" spans="1:6" ht="13.9" customHeight="1" x14ac:dyDescent="0.2">
      <c r="A8" s="29" t="s">
        <v>155</v>
      </c>
      <c r="B8" s="29" t="s">
        <v>156</v>
      </c>
      <c r="C8" s="29">
        <v>2443545</v>
      </c>
      <c r="D8" s="29">
        <v>8000</v>
      </c>
      <c r="E8" s="44" t="s">
        <v>157</v>
      </c>
      <c r="F8" s="29">
        <v>2451545</v>
      </c>
    </row>
    <row r="9" spans="1:6" ht="13.9" customHeight="1" x14ac:dyDescent="0.2">
      <c r="A9" s="29" t="s">
        <v>158</v>
      </c>
      <c r="B9" s="29" t="s">
        <v>159</v>
      </c>
      <c r="C9" s="29">
        <v>4731312</v>
      </c>
      <c r="D9" s="29">
        <v>208362</v>
      </c>
      <c r="E9" s="44" t="s">
        <v>160</v>
      </c>
      <c r="F9" s="29">
        <v>4939674</v>
      </c>
    </row>
    <row r="10" spans="1:6" ht="13.9" customHeight="1" x14ac:dyDescent="0.2">
      <c r="A10" s="29" t="s">
        <v>161</v>
      </c>
      <c r="B10" s="29" t="s">
        <v>162</v>
      </c>
      <c r="C10" s="29">
        <v>332602</v>
      </c>
      <c r="D10" s="29">
        <v>0</v>
      </c>
      <c r="E10" s="44" t="s">
        <v>163</v>
      </c>
      <c r="F10" s="29">
        <v>332602</v>
      </c>
    </row>
    <row r="11" spans="1:6" ht="13.9" customHeight="1" x14ac:dyDescent="0.2">
      <c r="A11" s="29" t="s">
        <v>164</v>
      </c>
      <c r="B11" s="29" t="s">
        <v>165</v>
      </c>
      <c r="C11" s="29">
        <v>2788437</v>
      </c>
      <c r="D11" s="29">
        <v>0</v>
      </c>
      <c r="E11" s="44" t="s">
        <v>163</v>
      </c>
      <c r="F11" s="29">
        <v>2788437</v>
      </c>
    </row>
    <row r="12" spans="1:6" ht="13.9" customHeight="1" x14ac:dyDescent="0.2">
      <c r="A12" s="29" t="s">
        <v>166</v>
      </c>
      <c r="B12" s="29" t="s">
        <v>167</v>
      </c>
      <c r="C12" s="29">
        <v>1377936</v>
      </c>
      <c r="D12" s="29">
        <v>11780</v>
      </c>
      <c r="E12" s="44" t="s">
        <v>168</v>
      </c>
      <c r="F12" s="29">
        <v>1389716</v>
      </c>
    </row>
    <row r="13" spans="1:6" ht="13.9" customHeight="1" x14ac:dyDescent="0.2">
      <c r="A13" s="29" t="s">
        <v>169</v>
      </c>
      <c r="B13" s="29" t="s">
        <v>170</v>
      </c>
      <c r="C13" s="29">
        <v>265</v>
      </c>
      <c r="D13" s="29">
        <v>0</v>
      </c>
      <c r="E13" s="44" t="s">
        <v>163</v>
      </c>
      <c r="F13" s="29">
        <v>265</v>
      </c>
    </row>
    <row r="14" spans="1:6" s="4" customFormat="1" ht="13.9" customHeight="1" x14ac:dyDescent="0.2">
      <c r="A14" s="30" t="s">
        <v>3</v>
      </c>
      <c r="B14" s="30" t="s">
        <v>4</v>
      </c>
      <c r="C14" s="30">
        <v>3023746</v>
      </c>
      <c r="D14" s="30">
        <v>534671</v>
      </c>
      <c r="E14" s="43" t="s">
        <v>171</v>
      </c>
      <c r="F14" s="30">
        <v>3558417</v>
      </c>
    </row>
    <row r="15" spans="1:6" ht="13.9" customHeight="1" x14ac:dyDescent="0.2">
      <c r="A15" s="29" t="s">
        <v>172</v>
      </c>
      <c r="B15" s="29" t="s">
        <v>173</v>
      </c>
      <c r="C15" s="29">
        <v>2993746</v>
      </c>
      <c r="D15" s="29">
        <v>534671</v>
      </c>
      <c r="E15" s="44" t="s">
        <v>174</v>
      </c>
      <c r="F15" s="29">
        <v>3528417</v>
      </c>
    </row>
    <row r="16" spans="1:6" ht="13.9" customHeight="1" x14ac:dyDescent="0.2">
      <c r="A16" s="29" t="s">
        <v>175</v>
      </c>
      <c r="B16" s="29" t="s">
        <v>176</v>
      </c>
      <c r="C16" s="29">
        <v>30000</v>
      </c>
      <c r="D16" s="29">
        <v>0</v>
      </c>
      <c r="E16" s="44" t="s">
        <v>163</v>
      </c>
      <c r="F16" s="29">
        <v>30000</v>
      </c>
    </row>
    <row r="17" spans="1:6" ht="13.9" customHeight="1" x14ac:dyDescent="0.3">
      <c r="A17" s="31" t="s">
        <v>138</v>
      </c>
      <c r="B17" s="32"/>
      <c r="C17" s="33">
        <f>C18+C26</f>
        <v>14665843</v>
      </c>
      <c r="D17" s="33">
        <f>D18+D26</f>
        <v>762813</v>
      </c>
      <c r="E17" s="45">
        <f>D17/C17</f>
        <v>5.2012898269809656E-2</v>
      </c>
      <c r="F17" s="33">
        <f>F18+F26</f>
        <v>15428656</v>
      </c>
    </row>
    <row r="18" spans="1:6" s="4" customFormat="1" ht="13.9" customHeight="1" x14ac:dyDescent="0.2">
      <c r="A18" s="30" t="s">
        <v>5</v>
      </c>
      <c r="B18" s="30" t="s">
        <v>6</v>
      </c>
      <c r="C18" s="30">
        <v>6726085</v>
      </c>
      <c r="D18" s="30">
        <v>24330</v>
      </c>
      <c r="E18" s="43" t="s">
        <v>181</v>
      </c>
      <c r="F18" s="30">
        <v>6750415</v>
      </c>
    </row>
    <row r="19" spans="1:6" ht="13.9" customHeight="1" x14ac:dyDescent="0.2">
      <c r="A19" s="29" t="s">
        <v>182</v>
      </c>
      <c r="B19" s="29" t="s">
        <v>183</v>
      </c>
      <c r="C19" s="29">
        <v>633525</v>
      </c>
      <c r="D19" s="29">
        <v>0</v>
      </c>
      <c r="E19" s="44" t="s">
        <v>163</v>
      </c>
      <c r="F19" s="29">
        <v>633525</v>
      </c>
    </row>
    <row r="20" spans="1:6" ht="13.9" customHeight="1" x14ac:dyDescent="0.2">
      <c r="A20" s="29" t="s">
        <v>184</v>
      </c>
      <c r="B20" s="29" t="s">
        <v>185</v>
      </c>
      <c r="C20" s="29">
        <v>3403485</v>
      </c>
      <c r="D20" s="29">
        <v>23000</v>
      </c>
      <c r="E20" s="44" t="s">
        <v>186</v>
      </c>
      <c r="F20" s="29">
        <v>3426485</v>
      </c>
    </row>
    <row r="21" spans="1:6" ht="13.9" customHeight="1" x14ac:dyDescent="0.2">
      <c r="A21" s="29" t="s">
        <v>187</v>
      </c>
      <c r="B21" s="29" t="s">
        <v>188</v>
      </c>
      <c r="C21" s="29">
        <v>26677</v>
      </c>
      <c r="D21" s="29">
        <v>0</v>
      </c>
      <c r="E21" s="44" t="s">
        <v>163</v>
      </c>
      <c r="F21" s="29">
        <v>26677</v>
      </c>
    </row>
    <row r="22" spans="1:6" ht="13.9" customHeight="1" x14ac:dyDescent="0.2">
      <c r="A22" s="29" t="s">
        <v>189</v>
      </c>
      <c r="B22" s="29" t="s">
        <v>190</v>
      </c>
      <c r="C22" s="29">
        <v>0</v>
      </c>
      <c r="D22" s="29">
        <v>0</v>
      </c>
      <c r="E22" s="44" t="s">
        <v>191</v>
      </c>
      <c r="F22" s="29">
        <v>0</v>
      </c>
    </row>
    <row r="23" spans="1:6" ht="13.9" customHeight="1" x14ac:dyDescent="0.2">
      <c r="A23" s="29" t="s">
        <v>192</v>
      </c>
      <c r="B23" s="29" t="s">
        <v>193</v>
      </c>
      <c r="C23" s="29">
        <v>890420</v>
      </c>
      <c r="D23" s="29">
        <v>1330</v>
      </c>
      <c r="E23" s="44" t="s">
        <v>194</v>
      </c>
      <c r="F23" s="29">
        <v>891750</v>
      </c>
    </row>
    <row r="24" spans="1:6" ht="13.9" customHeight="1" x14ac:dyDescent="0.2">
      <c r="A24" s="29" t="s">
        <v>195</v>
      </c>
      <c r="B24" s="29" t="s">
        <v>196</v>
      </c>
      <c r="C24" s="29">
        <v>794488</v>
      </c>
      <c r="D24" s="29">
        <v>0</v>
      </c>
      <c r="E24" s="44" t="s">
        <v>163</v>
      </c>
      <c r="F24" s="29">
        <v>794488</v>
      </c>
    </row>
    <row r="25" spans="1:6" s="27" customFormat="1" ht="13.9" customHeight="1" x14ac:dyDescent="0.2">
      <c r="A25" s="29" t="s">
        <v>197</v>
      </c>
      <c r="B25" s="29" t="s">
        <v>198</v>
      </c>
      <c r="C25" s="29">
        <v>977490</v>
      </c>
      <c r="D25" s="29">
        <v>0</v>
      </c>
      <c r="E25" s="44" t="s">
        <v>163</v>
      </c>
      <c r="F25" s="29">
        <v>977490</v>
      </c>
    </row>
    <row r="26" spans="1:6" s="4" customFormat="1" ht="13.9" customHeight="1" x14ac:dyDescent="0.2">
      <c r="A26" s="30" t="s">
        <v>7</v>
      </c>
      <c r="B26" s="30" t="s">
        <v>8</v>
      </c>
      <c r="C26" s="30">
        <v>7939758</v>
      </c>
      <c r="D26" s="30">
        <v>738483</v>
      </c>
      <c r="E26" s="43" t="s">
        <v>199</v>
      </c>
      <c r="F26" s="30">
        <v>8678241</v>
      </c>
    </row>
    <row r="27" spans="1:6" ht="13.9" customHeight="1" x14ac:dyDescent="0.2">
      <c r="A27" s="29" t="s">
        <v>200</v>
      </c>
      <c r="B27" s="29" t="s">
        <v>201</v>
      </c>
      <c r="C27" s="29">
        <v>749000</v>
      </c>
      <c r="D27" s="29">
        <v>0</v>
      </c>
      <c r="E27" s="44" t="s">
        <v>163</v>
      </c>
      <c r="F27" s="29">
        <v>749000</v>
      </c>
    </row>
    <row r="28" spans="1:6" ht="13.9" customHeight="1" x14ac:dyDescent="0.2">
      <c r="A28" s="29" t="s">
        <v>202</v>
      </c>
      <c r="B28" s="29" t="s">
        <v>203</v>
      </c>
      <c r="C28" s="29">
        <v>7190758</v>
      </c>
      <c r="D28" s="29">
        <v>727483</v>
      </c>
      <c r="E28" s="44" t="s">
        <v>204</v>
      </c>
      <c r="F28" s="29">
        <v>7918241</v>
      </c>
    </row>
    <row r="29" spans="1:6" ht="13.9" customHeight="1" x14ac:dyDescent="0.2">
      <c r="A29" s="29" t="s">
        <v>205</v>
      </c>
      <c r="B29" s="29" t="s">
        <v>206</v>
      </c>
      <c r="C29" s="29">
        <v>0</v>
      </c>
      <c r="D29" s="29">
        <v>11000</v>
      </c>
      <c r="E29" s="44" t="s">
        <v>207</v>
      </c>
      <c r="F29" s="29">
        <v>11000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6"/>
  <sheetViews>
    <sheetView topLeftCell="A16" workbookViewId="0">
      <selection activeCell="A35" sqref="A35"/>
    </sheetView>
  </sheetViews>
  <sheetFormatPr defaultRowHeight="12.75" x14ac:dyDescent="0.2"/>
  <cols>
    <col min="1" max="1" width="11.7109375" style="5" customWidth="1"/>
    <col min="2" max="2" width="53" style="5" customWidth="1"/>
    <col min="3" max="6" width="13.28515625" style="5" customWidth="1"/>
    <col min="7" max="251" width="8.710937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8.710937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8.710937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8.710937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8.710937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8.710937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8.710937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8.710937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8.710937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8.710937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8.710937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8.710937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8.710937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8.710937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8.710937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8.710937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8.710937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8.710937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8.710937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8.710937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8.710937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8.710937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8.710937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8.710937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8.710937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8.710937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8.710937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8.710937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8.710937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8.710937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8.710937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8.710937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8.710937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8.710937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8.710937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8.710937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8.710937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8.710937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8.710937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8.710937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8.710937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8.710937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8.710937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8.710937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8.710937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8.710937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8.710937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8.710937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8.710937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8.710937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8.710937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8.710937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8.710937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8.710937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8.710937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8.710937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8.710937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8.710937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8.710937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8.710937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8.710937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8.710937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8.710937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8.7109375" style="1"/>
    <col min="16380" max="16384" width="9.28515625" style="1" customWidth="1"/>
  </cols>
  <sheetData>
    <row r="1" spans="1:6" x14ac:dyDescent="0.2">
      <c r="A1" s="11" t="s">
        <v>136</v>
      </c>
      <c r="B1" s="11"/>
      <c r="C1" s="11"/>
      <c r="D1" s="11"/>
      <c r="E1" s="11"/>
    </row>
    <row r="2" spans="1:6" s="5" customFormat="1" ht="25.5" x14ac:dyDescent="0.25">
      <c r="A2" s="7" t="s">
        <v>141</v>
      </c>
      <c r="B2" s="7" t="s">
        <v>140</v>
      </c>
      <c r="C2" s="28" t="s">
        <v>177</v>
      </c>
      <c r="D2" s="28" t="s">
        <v>178</v>
      </c>
      <c r="E2" s="41" t="s">
        <v>179</v>
      </c>
      <c r="F2" s="28" t="s">
        <v>180</v>
      </c>
    </row>
    <row r="3" spans="1:6" ht="16.5" x14ac:dyDescent="0.3">
      <c r="A3" s="31" t="s">
        <v>137</v>
      </c>
      <c r="B3" s="32"/>
      <c r="C3" s="33">
        <v>14697843</v>
      </c>
      <c r="D3" s="33">
        <v>762813</v>
      </c>
      <c r="E3" s="33">
        <v>5.19</v>
      </c>
      <c r="F3" s="33">
        <v>15460656</v>
      </c>
    </row>
    <row r="4" spans="1:6" x14ac:dyDescent="0.2">
      <c r="A4" s="47" t="s">
        <v>208</v>
      </c>
      <c r="B4" s="47"/>
      <c r="C4" s="48">
        <v>2776413</v>
      </c>
      <c r="D4" s="48">
        <v>8000</v>
      </c>
      <c r="E4" s="48">
        <v>0.28999999999999998</v>
      </c>
      <c r="F4" s="48">
        <v>2784413</v>
      </c>
    </row>
    <row r="5" spans="1:6" s="27" customFormat="1" x14ac:dyDescent="0.2">
      <c r="A5" s="51" t="s">
        <v>209</v>
      </c>
      <c r="B5" s="51"/>
      <c r="C5" s="52">
        <v>2776413</v>
      </c>
      <c r="D5" s="52">
        <v>8000</v>
      </c>
      <c r="E5" s="52">
        <v>0.28999999999999998</v>
      </c>
      <c r="F5" s="52">
        <v>2784413</v>
      </c>
    </row>
    <row r="6" spans="1:6" x14ac:dyDescent="0.2">
      <c r="A6" s="47" t="s">
        <v>210</v>
      </c>
      <c r="B6" s="47"/>
      <c r="C6" s="48">
        <v>1377936</v>
      </c>
      <c r="D6" s="48">
        <v>11780</v>
      </c>
      <c r="E6" s="48">
        <v>0.85</v>
      </c>
      <c r="F6" s="48">
        <v>1389716</v>
      </c>
    </row>
    <row r="7" spans="1:6" s="27" customFormat="1" x14ac:dyDescent="0.2">
      <c r="A7" s="51" t="s">
        <v>211</v>
      </c>
      <c r="B7" s="51"/>
      <c r="C7" s="52">
        <v>1377586</v>
      </c>
      <c r="D7" s="52">
        <v>11780</v>
      </c>
      <c r="E7" s="52">
        <v>0.86</v>
      </c>
      <c r="F7" s="52">
        <v>1389366</v>
      </c>
    </row>
    <row r="8" spans="1:6" s="27" customFormat="1" x14ac:dyDescent="0.2">
      <c r="A8" s="51" t="s">
        <v>212</v>
      </c>
      <c r="B8" s="51"/>
      <c r="C8" s="52">
        <v>350</v>
      </c>
      <c r="D8" s="52">
        <v>0</v>
      </c>
      <c r="E8" s="52">
        <v>0</v>
      </c>
      <c r="F8" s="52">
        <v>350</v>
      </c>
    </row>
    <row r="9" spans="1:6" x14ac:dyDescent="0.2">
      <c r="A9" s="47" t="s">
        <v>213</v>
      </c>
      <c r="B9" s="47"/>
      <c r="C9" s="48">
        <v>2788436</v>
      </c>
      <c r="D9" s="48">
        <v>0</v>
      </c>
      <c r="E9" s="48">
        <v>0</v>
      </c>
      <c r="F9" s="48">
        <v>2788436</v>
      </c>
    </row>
    <row r="10" spans="1:6" s="27" customFormat="1" x14ac:dyDescent="0.2">
      <c r="A10" s="51" t="s">
        <v>214</v>
      </c>
      <c r="B10" s="51"/>
      <c r="C10" s="52">
        <v>30000</v>
      </c>
      <c r="D10" s="52">
        <v>0</v>
      </c>
      <c r="E10" s="52">
        <v>0</v>
      </c>
      <c r="F10" s="52">
        <v>30000</v>
      </c>
    </row>
    <row r="11" spans="1:6" s="27" customFormat="1" x14ac:dyDescent="0.2">
      <c r="A11" s="51" t="s">
        <v>215</v>
      </c>
      <c r="B11" s="51"/>
      <c r="C11" s="52">
        <v>1179636</v>
      </c>
      <c r="D11" s="52">
        <v>0</v>
      </c>
      <c r="E11" s="52">
        <v>0</v>
      </c>
      <c r="F11" s="52">
        <v>1179636</v>
      </c>
    </row>
    <row r="12" spans="1:6" s="27" customFormat="1" x14ac:dyDescent="0.2">
      <c r="A12" s="51" t="s">
        <v>216</v>
      </c>
      <c r="B12" s="51"/>
      <c r="C12" s="52">
        <v>1578800</v>
      </c>
      <c r="D12" s="52">
        <v>0</v>
      </c>
      <c r="E12" s="52">
        <v>0</v>
      </c>
      <c r="F12" s="52">
        <v>1578800</v>
      </c>
    </row>
    <row r="13" spans="1:6" x14ac:dyDescent="0.2">
      <c r="A13" s="47" t="s">
        <v>217</v>
      </c>
      <c r="B13" s="47"/>
      <c r="C13" s="48">
        <v>4731312</v>
      </c>
      <c r="D13" s="48">
        <v>208362</v>
      </c>
      <c r="E13" s="48">
        <v>4.4000000000000004</v>
      </c>
      <c r="F13" s="48">
        <v>4939674</v>
      </c>
    </row>
    <row r="14" spans="1:6" s="27" customFormat="1" x14ac:dyDescent="0.2">
      <c r="A14" s="51" t="s">
        <v>218</v>
      </c>
      <c r="B14" s="51"/>
      <c r="C14" s="52">
        <v>2275818</v>
      </c>
      <c r="D14" s="52">
        <v>0</v>
      </c>
      <c r="E14" s="52">
        <v>0</v>
      </c>
      <c r="F14" s="52">
        <v>2275818</v>
      </c>
    </row>
    <row r="15" spans="1:6" s="27" customFormat="1" x14ac:dyDescent="0.2">
      <c r="A15" s="51" t="s">
        <v>219</v>
      </c>
      <c r="B15" s="51"/>
      <c r="C15" s="52">
        <v>2440644</v>
      </c>
      <c r="D15" s="52">
        <v>203812</v>
      </c>
      <c r="E15" s="52">
        <v>8.35</v>
      </c>
      <c r="F15" s="52">
        <v>2644456</v>
      </c>
    </row>
    <row r="16" spans="1:6" s="27" customFormat="1" x14ac:dyDescent="0.2">
      <c r="A16" s="51" t="s">
        <v>220</v>
      </c>
      <c r="B16" s="51"/>
      <c r="C16" s="52">
        <v>7850</v>
      </c>
      <c r="D16" s="52">
        <v>0</v>
      </c>
      <c r="E16" s="52">
        <v>0</v>
      </c>
      <c r="F16" s="52">
        <v>7850</v>
      </c>
    </row>
    <row r="17" spans="1:1023 1029:2045 2051:3067 3073:4096 4102:5118 5124:6140 6146:8191 8197:9213 9219:10235 10241:11264 11270:12286 12292:13308 13314:15359 15365:16381" s="27" customFormat="1" x14ac:dyDescent="0.2">
      <c r="A17" s="51" t="s">
        <v>221</v>
      </c>
      <c r="B17" s="51"/>
      <c r="C17" s="52">
        <v>7000</v>
      </c>
      <c r="D17" s="52">
        <v>4550</v>
      </c>
      <c r="E17" s="52">
        <v>65</v>
      </c>
      <c r="F17" s="52">
        <v>11550</v>
      </c>
    </row>
    <row r="18" spans="1:1023 1029:2045 2051:3067 3073:4096 4102:5118 5124:6140 6146:8191 8197:9213 9219:10235 10241:11264 11270:12286 12292:13308 13314:15359 15365:16381" x14ac:dyDescent="0.2">
      <c r="A18" s="47" t="s">
        <v>275</v>
      </c>
      <c r="B18" s="47"/>
      <c r="C18" s="48">
        <v>3023746</v>
      </c>
      <c r="D18" s="48">
        <v>534671</v>
      </c>
      <c r="E18" s="48">
        <v>17.68</v>
      </c>
      <c r="F18" s="48">
        <v>3558417</v>
      </c>
    </row>
    <row r="19" spans="1:1023 1029:2045 2051:3067 3073:4096 4102:5118 5124:6140 6146:8191 8197:9213 9219:10235 10241:11264 11270:12286 12292:13308 13314:15359 15365:16381" s="27" customFormat="1" x14ac:dyDescent="0.2">
      <c r="A19" s="51" t="s">
        <v>222</v>
      </c>
      <c r="B19" s="51"/>
      <c r="C19" s="52">
        <v>3023746</v>
      </c>
      <c r="D19" s="52">
        <v>534671</v>
      </c>
      <c r="E19" s="52">
        <v>17.68</v>
      </c>
      <c r="F19" s="52">
        <v>3558417</v>
      </c>
    </row>
    <row r="20" spans="1:1023 1029:2045 2051:3067 3073:4096 4102:5118 5124:6140 6146:8191 8197:9213 9219:10235 10241:11264 11270:12286 12292:13308 13314:15359 15365:16381" ht="16.5" x14ac:dyDescent="0.3">
      <c r="A20" s="31" t="s">
        <v>138</v>
      </c>
      <c r="B20" s="32"/>
      <c r="C20" s="33">
        <v>14665843</v>
      </c>
      <c r="D20" s="33">
        <v>762813</v>
      </c>
      <c r="E20" s="33">
        <v>5.2</v>
      </c>
      <c r="F20" s="33">
        <v>15428656</v>
      </c>
    </row>
    <row r="21" spans="1:1023 1029:2045 2051:3067 3073:4096 4102:5118 5124:6140 6146:8191 8197:9213 9219:10235 10241:11264 11270:12286 12292:13308 13314:15359 15365:16381" s="38" customFormat="1" x14ac:dyDescent="0.2">
      <c r="A21" s="47" t="s">
        <v>208</v>
      </c>
      <c r="B21" s="47"/>
      <c r="C21" s="48">
        <v>2744413</v>
      </c>
      <c r="D21" s="48">
        <v>8000</v>
      </c>
      <c r="E21" s="48">
        <v>0.28999999999999998</v>
      </c>
      <c r="F21" s="48">
        <v>2752413</v>
      </c>
      <c r="G21" s="37"/>
      <c r="H21" s="37"/>
      <c r="N21" s="37"/>
      <c r="O21" s="37"/>
      <c r="U21" s="37"/>
      <c r="V21" s="37"/>
      <c r="AB21" s="37"/>
      <c r="AC21" s="37"/>
      <c r="AI21" s="37"/>
      <c r="AJ21" s="37"/>
      <c r="AP21" s="37"/>
      <c r="AQ21" s="37"/>
      <c r="AW21" s="37"/>
      <c r="AX21" s="37"/>
      <c r="BD21" s="37"/>
      <c r="BE21" s="37"/>
      <c r="BK21" s="37"/>
      <c r="BL21" s="37"/>
      <c r="BR21" s="37"/>
      <c r="BS21" s="37"/>
      <c r="BY21" s="37"/>
      <c r="BZ21" s="37"/>
      <c r="CF21" s="37"/>
      <c r="CG21" s="37"/>
      <c r="CM21" s="37"/>
      <c r="CN21" s="37"/>
      <c r="CT21" s="37"/>
      <c r="CU21" s="37"/>
      <c r="DA21" s="37"/>
      <c r="DB21" s="37"/>
      <c r="DH21" s="37"/>
      <c r="DI21" s="37"/>
      <c r="DO21" s="37"/>
      <c r="DP21" s="37"/>
      <c r="DV21" s="37"/>
      <c r="DW21" s="37"/>
      <c r="EC21" s="37"/>
      <c r="ED21" s="37"/>
      <c r="EJ21" s="37"/>
      <c r="EK21" s="37"/>
      <c r="EQ21" s="37"/>
      <c r="ER21" s="37"/>
      <c r="EX21" s="37"/>
      <c r="EY21" s="37"/>
      <c r="FE21" s="37"/>
      <c r="FF21" s="37"/>
      <c r="FL21" s="37"/>
      <c r="FM21" s="37"/>
      <c r="FS21" s="37"/>
      <c r="FT21" s="37"/>
      <c r="FZ21" s="37"/>
      <c r="GA21" s="37"/>
      <c r="GG21" s="37"/>
      <c r="GH21" s="37"/>
      <c r="GN21" s="37"/>
      <c r="GO21" s="37"/>
      <c r="GU21" s="37"/>
      <c r="GV21" s="37"/>
      <c r="HB21" s="37"/>
      <c r="HC21" s="37"/>
      <c r="HI21" s="37"/>
      <c r="HJ21" s="37"/>
      <c r="HP21" s="37"/>
      <c r="HQ21" s="37"/>
      <c r="HW21" s="37"/>
      <c r="HX21" s="37"/>
      <c r="ID21" s="37"/>
      <c r="IE21" s="37"/>
      <c r="IK21" s="37"/>
      <c r="IL21" s="37"/>
      <c r="IR21" s="37"/>
      <c r="IS21" s="37"/>
      <c r="IY21" s="37"/>
      <c r="IZ21" s="37"/>
      <c r="JF21" s="37"/>
      <c r="JG21" s="37"/>
      <c r="JM21" s="37"/>
      <c r="JN21" s="37"/>
      <c r="JT21" s="37"/>
      <c r="JU21" s="37"/>
      <c r="KA21" s="37"/>
      <c r="KB21" s="37"/>
      <c r="KH21" s="37"/>
      <c r="KI21" s="37"/>
      <c r="KO21" s="37"/>
      <c r="KP21" s="37"/>
      <c r="KV21" s="37"/>
      <c r="KW21" s="37"/>
      <c r="LC21" s="37"/>
      <c r="LD21" s="37"/>
      <c r="LJ21" s="37"/>
      <c r="LK21" s="37"/>
      <c r="LQ21" s="37"/>
      <c r="LR21" s="37"/>
      <c r="LX21" s="37"/>
      <c r="LY21" s="37"/>
      <c r="ME21" s="37"/>
      <c r="MF21" s="37"/>
      <c r="ML21" s="37"/>
      <c r="MM21" s="37"/>
      <c r="MS21" s="37"/>
      <c r="MT21" s="37"/>
      <c r="MZ21" s="37"/>
      <c r="NA21" s="37"/>
      <c r="NG21" s="37"/>
      <c r="NH21" s="37"/>
      <c r="NN21" s="37"/>
      <c r="NO21" s="37"/>
      <c r="NU21" s="37"/>
      <c r="NV21" s="37"/>
      <c r="OB21" s="37"/>
      <c r="OC21" s="37"/>
      <c r="OI21" s="37"/>
      <c r="OJ21" s="37"/>
      <c r="OP21" s="37"/>
      <c r="OQ21" s="37"/>
      <c r="OW21" s="37"/>
      <c r="OX21" s="37"/>
      <c r="PD21" s="37"/>
      <c r="PE21" s="37"/>
      <c r="PK21" s="37"/>
      <c r="PL21" s="37"/>
      <c r="PR21" s="37"/>
      <c r="PS21" s="37"/>
      <c r="PY21" s="37"/>
      <c r="PZ21" s="37"/>
      <c r="QF21" s="37"/>
      <c r="QG21" s="37"/>
      <c r="QM21" s="37"/>
      <c r="QN21" s="37"/>
      <c r="QT21" s="37"/>
      <c r="QU21" s="37"/>
      <c r="RA21" s="37"/>
      <c r="RB21" s="37"/>
      <c r="RH21" s="37"/>
      <c r="RI21" s="37"/>
      <c r="RO21" s="37"/>
      <c r="RP21" s="37"/>
      <c r="RV21" s="37"/>
      <c r="RW21" s="37"/>
      <c r="SC21" s="37"/>
      <c r="SD21" s="37"/>
      <c r="SJ21" s="37"/>
      <c r="SK21" s="37"/>
      <c r="SQ21" s="37"/>
      <c r="SR21" s="37"/>
      <c r="SX21" s="37"/>
      <c r="SY21" s="37"/>
      <c r="TE21" s="37"/>
      <c r="TF21" s="37"/>
      <c r="TL21" s="37"/>
      <c r="TM21" s="37"/>
      <c r="TS21" s="37"/>
      <c r="TT21" s="37"/>
      <c r="TZ21" s="37"/>
      <c r="UA21" s="37"/>
      <c r="UG21" s="37"/>
      <c r="UH21" s="37"/>
      <c r="UN21" s="37"/>
      <c r="UO21" s="37"/>
      <c r="UU21" s="37"/>
      <c r="UV21" s="37"/>
      <c r="VB21" s="37"/>
      <c r="VC21" s="37"/>
      <c r="VI21" s="37"/>
      <c r="VJ21" s="37"/>
      <c r="VP21" s="37"/>
      <c r="VQ21" s="37"/>
      <c r="VW21" s="37"/>
      <c r="VX21" s="37"/>
      <c r="WD21" s="37"/>
      <c r="WE21" s="37"/>
      <c r="WK21" s="37"/>
      <c r="WL21" s="37"/>
      <c r="WR21" s="37"/>
      <c r="WS21" s="37"/>
      <c r="WY21" s="37"/>
      <c r="WZ21" s="37"/>
      <c r="XF21" s="37"/>
      <c r="XG21" s="37"/>
      <c r="XM21" s="37"/>
      <c r="XN21" s="37"/>
      <c r="XT21" s="37"/>
      <c r="XU21" s="37"/>
      <c r="YA21" s="37"/>
      <c r="YB21" s="37"/>
      <c r="YH21" s="37"/>
      <c r="YI21" s="37"/>
      <c r="YO21" s="37"/>
      <c r="YP21" s="37"/>
      <c r="YV21" s="37"/>
      <c r="YW21" s="37"/>
      <c r="ZC21" s="37"/>
      <c r="ZD21" s="37"/>
      <c r="ZJ21" s="37"/>
      <c r="ZK21" s="37"/>
      <c r="ZQ21" s="37"/>
      <c r="ZR21" s="37"/>
      <c r="ZX21" s="37"/>
      <c r="ZY21" s="37"/>
      <c r="AAE21" s="37"/>
      <c r="AAF21" s="37"/>
      <c r="AAL21" s="37"/>
      <c r="AAM21" s="37"/>
      <c r="AAS21" s="37"/>
      <c r="AAT21" s="37"/>
      <c r="AAZ21" s="37"/>
      <c r="ABA21" s="37"/>
      <c r="ABG21" s="37"/>
      <c r="ABH21" s="37"/>
      <c r="ABN21" s="37"/>
      <c r="ABO21" s="37"/>
      <c r="ABU21" s="37"/>
      <c r="ABV21" s="37"/>
      <c r="ACB21" s="37"/>
      <c r="ACC21" s="37"/>
      <c r="ACI21" s="37"/>
      <c r="ACJ21" s="37"/>
      <c r="ACP21" s="37"/>
      <c r="ACQ21" s="37"/>
      <c r="ACW21" s="37"/>
      <c r="ACX21" s="37"/>
      <c r="ADD21" s="37"/>
      <c r="ADE21" s="37"/>
      <c r="ADK21" s="37"/>
      <c r="ADL21" s="37"/>
      <c r="ADR21" s="37"/>
      <c r="ADS21" s="37"/>
      <c r="ADY21" s="37"/>
      <c r="ADZ21" s="37"/>
      <c r="AEF21" s="37"/>
      <c r="AEG21" s="37"/>
      <c r="AEM21" s="37"/>
      <c r="AEN21" s="37"/>
      <c r="AET21" s="37"/>
      <c r="AEU21" s="37"/>
      <c r="AFA21" s="37"/>
      <c r="AFB21" s="37"/>
      <c r="AFH21" s="37"/>
      <c r="AFI21" s="37"/>
      <c r="AFO21" s="37"/>
      <c r="AFP21" s="37"/>
      <c r="AFV21" s="37"/>
      <c r="AFW21" s="37"/>
      <c r="AGC21" s="37"/>
      <c r="AGD21" s="37"/>
      <c r="AGJ21" s="37"/>
      <c r="AGK21" s="37"/>
      <c r="AGQ21" s="37"/>
      <c r="AGR21" s="37"/>
      <c r="AGX21" s="37"/>
      <c r="AGY21" s="37"/>
      <c r="AHE21" s="37"/>
      <c r="AHF21" s="37"/>
      <c r="AHL21" s="37"/>
      <c r="AHM21" s="37"/>
      <c r="AHS21" s="37"/>
      <c r="AHT21" s="37"/>
      <c r="AHZ21" s="37"/>
      <c r="AIA21" s="37"/>
      <c r="AIG21" s="37"/>
      <c r="AIH21" s="37"/>
      <c r="AIN21" s="37"/>
      <c r="AIO21" s="37"/>
      <c r="AIU21" s="37"/>
      <c r="AIV21" s="37"/>
      <c r="AJB21" s="37"/>
      <c r="AJC21" s="37"/>
      <c r="AJI21" s="37"/>
      <c r="AJJ21" s="37"/>
      <c r="AJP21" s="37"/>
      <c r="AJQ21" s="37"/>
      <c r="AJW21" s="37"/>
      <c r="AJX21" s="37"/>
      <c r="AKD21" s="37"/>
      <c r="AKE21" s="37"/>
      <c r="AKK21" s="37"/>
      <c r="AKL21" s="37"/>
      <c r="AKR21" s="37"/>
      <c r="AKS21" s="37"/>
      <c r="AKY21" s="37"/>
      <c r="AKZ21" s="37"/>
      <c r="ALF21" s="37"/>
      <c r="ALG21" s="37"/>
      <c r="ALM21" s="37"/>
      <c r="ALN21" s="37"/>
      <c r="ALT21" s="37"/>
      <c r="ALU21" s="37"/>
      <c r="AMA21" s="37"/>
      <c r="AMB21" s="37"/>
      <c r="AMH21" s="37"/>
      <c r="AMI21" s="37"/>
      <c r="AMO21" s="37"/>
      <c r="AMP21" s="37"/>
      <c r="AMV21" s="37"/>
      <c r="AMW21" s="37"/>
      <c r="ANC21" s="37"/>
      <c r="AND21" s="37"/>
      <c r="ANJ21" s="37"/>
      <c r="ANK21" s="37"/>
      <c r="ANQ21" s="37"/>
      <c r="ANR21" s="37"/>
      <c r="ANX21" s="37"/>
      <c r="ANY21" s="37"/>
      <c r="AOE21" s="37"/>
      <c r="AOF21" s="37"/>
      <c r="AOL21" s="37"/>
      <c r="AOM21" s="37"/>
      <c r="AOS21" s="37"/>
      <c r="AOT21" s="37"/>
      <c r="AOZ21" s="37"/>
      <c r="APA21" s="37"/>
      <c r="APG21" s="37"/>
      <c r="APH21" s="37"/>
      <c r="APN21" s="37"/>
      <c r="APO21" s="37"/>
      <c r="APU21" s="37"/>
      <c r="APV21" s="37"/>
      <c r="AQB21" s="37"/>
      <c r="AQC21" s="37"/>
      <c r="AQI21" s="37"/>
      <c r="AQJ21" s="37"/>
      <c r="AQP21" s="37"/>
      <c r="AQQ21" s="37"/>
      <c r="AQW21" s="37"/>
      <c r="AQX21" s="37"/>
      <c r="ARD21" s="37"/>
      <c r="ARE21" s="37"/>
      <c r="ARK21" s="37"/>
      <c r="ARL21" s="37"/>
      <c r="ARR21" s="37"/>
      <c r="ARS21" s="37"/>
      <c r="ARY21" s="37"/>
      <c r="ARZ21" s="37"/>
      <c r="ASF21" s="37"/>
      <c r="ASG21" s="37"/>
      <c r="ASM21" s="37"/>
      <c r="ASN21" s="37"/>
      <c r="AST21" s="37"/>
      <c r="ASU21" s="37"/>
      <c r="ATA21" s="37"/>
      <c r="ATB21" s="37"/>
      <c r="ATH21" s="37"/>
      <c r="ATI21" s="37"/>
      <c r="ATO21" s="37"/>
      <c r="ATP21" s="37"/>
      <c r="ATV21" s="37"/>
      <c r="ATW21" s="37"/>
      <c r="AUC21" s="37"/>
      <c r="AUD21" s="37"/>
      <c r="AUJ21" s="37"/>
      <c r="AUK21" s="37"/>
      <c r="AUQ21" s="37"/>
      <c r="AUR21" s="37"/>
      <c r="AUX21" s="37"/>
      <c r="AUY21" s="37"/>
      <c r="AVE21" s="37"/>
      <c r="AVF21" s="37"/>
      <c r="AVL21" s="37"/>
      <c r="AVM21" s="37"/>
      <c r="AVS21" s="37"/>
      <c r="AVT21" s="37"/>
      <c r="AVZ21" s="37"/>
      <c r="AWA21" s="37"/>
      <c r="AWG21" s="37"/>
      <c r="AWH21" s="37"/>
      <c r="AWN21" s="37"/>
      <c r="AWO21" s="37"/>
      <c r="AWU21" s="37"/>
      <c r="AWV21" s="37"/>
      <c r="AXB21" s="37"/>
      <c r="AXC21" s="37"/>
      <c r="AXI21" s="37"/>
      <c r="AXJ21" s="37"/>
      <c r="AXP21" s="37"/>
      <c r="AXQ21" s="37"/>
      <c r="AXW21" s="37"/>
      <c r="AXX21" s="37"/>
      <c r="AYD21" s="37"/>
      <c r="AYE21" s="37"/>
      <c r="AYK21" s="37"/>
      <c r="AYL21" s="37"/>
      <c r="AYR21" s="37"/>
      <c r="AYS21" s="37"/>
      <c r="AYY21" s="37"/>
      <c r="AYZ21" s="37"/>
      <c r="AZF21" s="37"/>
      <c r="AZG21" s="37"/>
      <c r="AZM21" s="37"/>
      <c r="AZN21" s="37"/>
      <c r="AZT21" s="37"/>
      <c r="AZU21" s="37"/>
      <c r="BAA21" s="37"/>
      <c r="BAB21" s="37"/>
      <c r="BAH21" s="37"/>
      <c r="BAI21" s="37"/>
      <c r="BAO21" s="37"/>
      <c r="BAP21" s="37"/>
      <c r="BAV21" s="37"/>
      <c r="BAW21" s="37"/>
      <c r="BBC21" s="37"/>
      <c r="BBD21" s="37"/>
      <c r="BBJ21" s="37"/>
      <c r="BBK21" s="37"/>
      <c r="BBQ21" s="37"/>
      <c r="BBR21" s="37"/>
      <c r="BBX21" s="37"/>
      <c r="BBY21" s="37"/>
      <c r="BCE21" s="37"/>
      <c r="BCF21" s="37"/>
      <c r="BCL21" s="37"/>
      <c r="BCM21" s="37"/>
      <c r="BCS21" s="37"/>
      <c r="BCT21" s="37"/>
      <c r="BCZ21" s="37"/>
      <c r="BDA21" s="37"/>
      <c r="BDG21" s="37"/>
      <c r="BDH21" s="37"/>
      <c r="BDN21" s="37"/>
      <c r="BDO21" s="37"/>
      <c r="BDU21" s="37"/>
      <c r="BDV21" s="37"/>
      <c r="BEB21" s="37"/>
      <c r="BEC21" s="37"/>
      <c r="BEI21" s="37"/>
      <c r="BEJ21" s="37"/>
      <c r="BEP21" s="37"/>
      <c r="BEQ21" s="37"/>
      <c r="BEW21" s="37"/>
      <c r="BEX21" s="37"/>
      <c r="BFD21" s="37"/>
      <c r="BFE21" s="37"/>
      <c r="BFK21" s="37"/>
      <c r="BFL21" s="37"/>
      <c r="BFR21" s="37"/>
      <c r="BFS21" s="37"/>
      <c r="BFY21" s="37"/>
      <c r="BFZ21" s="37"/>
      <c r="BGF21" s="37"/>
      <c r="BGG21" s="37"/>
      <c r="BGM21" s="37"/>
      <c r="BGN21" s="37"/>
      <c r="BGT21" s="37"/>
      <c r="BGU21" s="37"/>
      <c r="BHA21" s="37"/>
      <c r="BHB21" s="37"/>
      <c r="BHH21" s="37"/>
      <c r="BHI21" s="37"/>
      <c r="BHO21" s="37"/>
      <c r="BHP21" s="37"/>
      <c r="BHV21" s="37"/>
      <c r="BHW21" s="37"/>
      <c r="BIC21" s="37"/>
      <c r="BID21" s="37"/>
      <c r="BIJ21" s="37"/>
      <c r="BIK21" s="37"/>
      <c r="BIQ21" s="37"/>
      <c r="BIR21" s="37"/>
      <c r="BIX21" s="37"/>
      <c r="BIY21" s="37"/>
      <c r="BJE21" s="37"/>
      <c r="BJF21" s="37"/>
      <c r="BJL21" s="37"/>
      <c r="BJM21" s="37"/>
      <c r="BJS21" s="37"/>
      <c r="BJT21" s="37"/>
      <c r="BJZ21" s="37"/>
      <c r="BKA21" s="37"/>
      <c r="BKG21" s="37"/>
      <c r="BKH21" s="37"/>
      <c r="BKN21" s="37"/>
      <c r="BKO21" s="37"/>
      <c r="BKU21" s="37"/>
      <c r="BKV21" s="37"/>
      <c r="BLB21" s="37"/>
      <c r="BLC21" s="37"/>
      <c r="BLI21" s="37"/>
      <c r="BLJ21" s="37"/>
      <c r="BLP21" s="37"/>
      <c r="BLQ21" s="37"/>
      <c r="BLW21" s="37"/>
      <c r="BLX21" s="37"/>
      <c r="BMD21" s="37"/>
      <c r="BME21" s="37"/>
      <c r="BMK21" s="37"/>
      <c r="BML21" s="37"/>
      <c r="BMR21" s="37"/>
      <c r="BMS21" s="37"/>
      <c r="BMY21" s="37"/>
      <c r="BMZ21" s="37"/>
      <c r="BNF21" s="37"/>
      <c r="BNG21" s="37"/>
      <c r="BNM21" s="37"/>
      <c r="BNN21" s="37"/>
      <c r="BNT21" s="37"/>
      <c r="BNU21" s="37"/>
      <c r="BOA21" s="37"/>
      <c r="BOB21" s="37"/>
      <c r="BOH21" s="37"/>
      <c r="BOI21" s="37"/>
      <c r="BOO21" s="37"/>
      <c r="BOP21" s="37"/>
      <c r="BOV21" s="37"/>
      <c r="BOW21" s="37"/>
      <c r="BPC21" s="37"/>
      <c r="BPD21" s="37"/>
      <c r="BPJ21" s="37"/>
      <c r="BPK21" s="37"/>
      <c r="BPQ21" s="37"/>
      <c r="BPR21" s="37"/>
      <c r="BPX21" s="37"/>
      <c r="BPY21" s="37"/>
      <c r="BQE21" s="37"/>
      <c r="BQF21" s="37"/>
      <c r="BQL21" s="37"/>
      <c r="BQM21" s="37"/>
      <c r="BQS21" s="37"/>
      <c r="BQT21" s="37"/>
      <c r="BQZ21" s="37"/>
      <c r="BRA21" s="37"/>
      <c r="BRG21" s="37"/>
      <c r="BRH21" s="37"/>
      <c r="BRN21" s="37"/>
      <c r="BRO21" s="37"/>
      <c r="BRU21" s="37"/>
      <c r="BRV21" s="37"/>
      <c r="BSB21" s="37"/>
      <c r="BSC21" s="37"/>
      <c r="BSI21" s="37"/>
      <c r="BSJ21" s="37"/>
      <c r="BSP21" s="37"/>
      <c r="BSQ21" s="37"/>
      <c r="BSW21" s="37"/>
      <c r="BSX21" s="37"/>
      <c r="BTD21" s="37"/>
      <c r="BTE21" s="37"/>
      <c r="BTK21" s="37"/>
      <c r="BTL21" s="37"/>
      <c r="BTR21" s="37"/>
      <c r="BTS21" s="37"/>
      <c r="BTY21" s="37"/>
      <c r="BTZ21" s="37"/>
      <c r="BUF21" s="37"/>
      <c r="BUG21" s="37"/>
      <c r="BUM21" s="37"/>
      <c r="BUN21" s="37"/>
      <c r="BUT21" s="37"/>
      <c r="BUU21" s="37"/>
      <c r="BVA21" s="37"/>
      <c r="BVB21" s="37"/>
      <c r="BVH21" s="37"/>
      <c r="BVI21" s="37"/>
      <c r="BVO21" s="37"/>
      <c r="BVP21" s="37"/>
      <c r="BVV21" s="37"/>
      <c r="BVW21" s="37"/>
      <c r="BWC21" s="37"/>
      <c r="BWD21" s="37"/>
      <c r="BWJ21" s="37"/>
      <c r="BWK21" s="37"/>
      <c r="BWQ21" s="37"/>
      <c r="BWR21" s="37"/>
      <c r="BWX21" s="37"/>
      <c r="BWY21" s="37"/>
      <c r="BXE21" s="37"/>
      <c r="BXF21" s="37"/>
      <c r="BXL21" s="37"/>
      <c r="BXM21" s="37"/>
      <c r="BXS21" s="37"/>
      <c r="BXT21" s="37"/>
      <c r="BXZ21" s="37"/>
      <c r="BYA21" s="37"/>
      <c r="BYG21" s="37"/>
      <c r="BYH21" s="37"/>
      <c r="BYN21" s="37"/>
      <c r="BYO21" s="37"/>
      <c r="BYU21" s="37"/>
      <c r="BYV21" s="37"/>
      <c r="BZB21" s="37"/>
      <c r="BZC21" s="37"/>
      <c r="BZI21" s="37"/>
      <c r="BZJ21" s="37"/>
      <c r="BZP21" s="37"/>
      <c r="BZQ21" s="37"/>
      <c r="BZW21" s="37"/>
      <c r="BZX21" s="37"/>
      <c r="CAD21" s="37"/>
      <c r="CAE21" s="37"/>
      <c r="CAK21" s="37"/>
      <c r="CAL21" s="37"/>
      <c r="CAR21" s="37"/>
      <c r="CAS21" s="37"/>
      <c r="CAY21" s="37"/>
      <c r="CAZ21" s="37"/>
      <c r="CBF21" s="37"/>
      <c r="CBG21" s="37"/>
      <c r="CBM21" s="37"/>
      <c r="CBN21" s="37"/>
      <c r="CBT21" s="37"/>
      <c r="CBU21" s="37"/>
      <c r="CCA21" s="37"/>
      <c r="CCB21" s="37"/>
      <c r="CCH21" s="37"/>
      <c r="CCI21" s="37"/>
      <c r="CCO21" s="37"/>
      <c r="CCP21" s="37"/>
      <c r="CCV21" s="37"/>
      <c r="CCW21" s="37"/>
      <c r="CDC21" s="37"/>
      <c r="CDD21" s="37"/>
      <c r="CDJ21" s="37"/>
      <c r="CDK21" s="37"/>
      <c r="CDQ21" s="37"/>
      <c r="CDR21" s="37"/>
      <c r="CDX21" s="37"/>
      <c r="CDY21" s="37"/>
      <c r="CEE21" s="37"/>
      <c r="CEF21" s="37"/>
      <c r="CEL21" s="37"/>
      <c r="CEM21" s="37"/>
      <c r="CES21" s="37"/>
      <c r="CET21" s="37"/>
      <c r="CEZ21" s="37"/>
      <c r="CFA21" s="37"/>
      <c r="CFG21" s="37"/>
      <c r="CFH21" s="37"/>
      <c r="CFN21" s="37"/>
      <c r="CFO21" s="37"/>
      <c r="CFU21" s="37"/>
      <c r="CFV21" s="37"/>
      <c r="CGB21" s="37"/>
      <c r="CGC21" s="37"/>
      <c r="CGI21" s="37"/>
      <c r="CGJ21" s="37"/>
      <c r="CGP21" s="37"/>
      <c r="CGQ21" s="37"/>
      <c r="CGW21" s="37"/>
      <c r="CGX21" s="37"/>
      <c r="CHD21" s="37"/>
      <c r="CHE21" s="37"/>
      <c r="CHK21" s="37"/>
      <c r="CHL21" s="37"/>
      <c r="CHR21" s="37"/>
      <c r="CHS21" s="37"/>
      <c r="CHY21" s="37"/>
      <c r="CHZ21" s="37"/>
      <c r="CIF21" s="37"/>
      <c r="CIG21" s="37"/>
      <c r="CIM21" s="37"/>
      <c r="CIN21" s="37"/>
      <c r="CIT21" s="37"/>
      <c r="CIU21" s="37"/>
      <c r="CJA21" s="37"/>
      <c r="CJB21" s="37"/>
      <c r="CJH21" s="37"/>
      <c r="CJI21" s="37"/>
      <c r="CJO21" s="37"/>
      <c r="CJP21" s="37"/>
      <c r="CJV21" s="37"/>
      <c r="CJW21" s="37"/>
      <c r="CKC21" s="37"/>
      <c r="CKD21" s="37"/>
      <c r="CKJ21" s="37"/>
      <c r="CKK21" s="37"/>
      <c r="CKQ21" s="37"/>
      <c r="CKR21" s="37"/>
      <c r="CKX21" s="37"/>
      <c r="CKY21" s="37"/>
      <c r="CLE21" s="37"/>
      <c r="CLF21" s="37"/>
      <c r="CLL21" s="37"/>
      <c r="CLM21" s="37"/>
      <c r="CLS21" s="37"/>
      <c r="CLT21" s="37"/>
      <c r="CLZ21" s="37"/>
      <c r="CMA21" s="37"/>
      <c r="CMG21" s="37"/>
      <c r="CMH21" s="37"/>
      <c r="CMN21" s="37"/>
      <c r="CMO21" s="37"/>
      <c r="CMU21" s="37"/>
      <c r="CMV21" s="37"/>
      <c r="CNB21" s="37"/>
      <c r="CNC21" s="37"/>
      <c r="CNI21" s="37"/>
      <c r="CNJ21" s="37"/>
      <c r="CNP21" s="37"/>
      <c r="CNQ21" s="37"/>
      <c r="CNW21" s="37"/>
      <c r="CNX21" s="37"/>
      <c r="COD21" s="37"/>
      <c r="COE21" s="37"/>
      <c r="COK21" s="37"/>
      <c r="COL21" s="37"/>
      <c r="COR21" s="37"/>
      <c r="COS21" s="37"/>
      <c r="COY21" s="37"/>
      <c r="COZ21" s="37"/>
      <c r="CPF21" s="37"/>
      <c r="CPG21" s="37"/>
      <c r="CPM21" s="37"/>
      <c r="CPN21" s="37"/>
      <c r="CPT21" s="37"/>
      <c r="CPU21" s="37"/>
      <c r="CQA21" s="37"/>
      <c r="CQB21" s="37"/>
      <c r="CQH21" s="37"/>
      <c r="CQI21" s="37"/>
      <c r="CQO21" s="37"/>
      <c r="CQP21" s="37"/>
      <c r="CQV21" s="37"/>
      <c r="CQW21" s="37"/>
      <c r="CRC21" s="37"/>
      <c r="CRD21" s="37"/>
      <c r="CRJ21" s="37"/>
      <c r="CRK21" s="37"/>
      <c r="CRQ21" s="37"/>
      <c r="CRR21" s="37"/>
      <c r="CRX21" s="37"/>
      <c r="CRY21" s="37"/>
      <c r="CSE21" s="37"/>
      <c r="CSF21" s="37"/>
      <c r="CSL21" s="37"/>
      <c r="CSM21" s="37"/>
      <c r="CSS21" s="37"/>
      <c r="CST21" s="37"/>
      <c r="CSZ21" s="37"/>
      <c r="CTA21" s="37"/>
      <c r="CTG21" s="37"/>
      <c r="CTH21" s="37"/>
      <c r="CTN21" s="37"/>
      <c r="CTO21" s="37"/>
      <c r="CTU21" s="37"/>
      <c r="CTV21" s="37"/>
      <c r="CUB21" s="37"/>
      <c r="CUC21" s="37"/>
      <c r="CUI21" s="37"/>
      <c r="CUJ21" s="37"/>
      <c r="CUP21" s="37"/>
      <c r="CUQ21" s="37"/>
      <c r="CUW21" s="37"/>
      <c r="CUX21" s="37"/>
      <c r="CVD21" s="37"/>
      <c r="CVE21" s="37"/>
      <c r="CVK21" s="37"/>
      <c r="CVL21" s="37"/>
      <c r="CVR21" s="37"/>
      <c r="CVS21" s="37"/>
      <c r="CVY21" s="37"/>
      <c r="CVZ21" s="37"/>
      <c r="CWF21" s="37"/>
      <c r="CWG21" s="37"/>
      <c r="CWM21" s="37"/>
      <c r="CWN21" s="37"/>
      <c r="CWT21" s="37"/>
      <c r="CWU21" s="37"/>
      <c r="CXA21" s="37"/>
      <c r="CXB21" s="37"/>
      <c r="CXH21" s="37"/>
      <c r="CXI21" s="37"/>
      <c r="CXO21" s="37"/>
      <c r="CXP21" s="37"/>
      <c r="CXV21" s="37"/>
      <c r="CXW21" s="37"/>
      <c r="CYC21" s="37"/>
      <c r="CYD21" s="37"/>
      <c r="CYJ21" s="37"/>
      <c r="CYK21" s="37"/>
      <c r="CYQ21" s="37"/>
      <c r="CYR21" s="37"/>
      <c r="CYX21" s="37"/>
      <c r="CYY21" s="37"/>
      <c r="CZE21" s="37"/>
      <c r="CZF21" s="37"/>
      <c r="CZL21" s="37"/>
      <c r="CZM21" s="37"/>
      <c r="CZS21" s="37"/>
      <c r="CZT21" s="37"/>
      <c r="CZZ21" s="37"/>
      <c r="DAA21" s="37"/>
      <c r="DAG21" s="37"/>
      <c r="DAH21" s="37"/>
      <c r="DAN21" s="37"/>
      <c r="DAO21" s="37"/>
      <c r="DAU21" s="37"/>
      <c r="DAV21" s="37"/>
      <c r="DBB21" s="37"/>
      <c r="DBC21" s="37"/>
      <c r="DBI21" s="37"/>
      <c r="DBJ21" s="37"/>
      <c r="DBP21" s="37"/>
      <c r="DBQ21" s="37"/>
      <c r="DBW21" s="37"/>
      <c r="DBX21" s="37"/>
      <c r="DCD21" s="37"/>
      <c r="DCE21" s="37"/>
      <c r="DCK21" s="37"/>
      <c r="DCL21" s="37"/>
      <c r="DCR21" s="37"/>
      <c r="DCS21" s="37"/>
      <c r="DCY21" s="37"/>
      <c r="DCZ21" s="37"/>
      <c r="DDF21" s="37"/>
      <c r="DDG21" s="37"/>
      <c r="DDM21" s="37"/>
      <c r="DDN21" s="37"/>
      <c r="DDT21" s="37"/>
      <c r="DDU21" s="37"/>
      <c r="DEA21" s="37"/>
      <c r="DEB21" s="37"/>
      <c r="DEH21" s="37"/>
      <c r="DEI21" s="37"/>
      <c r="DEO21" s="37"/>
      <c r="DEP21" s="37"/>
      <c r="DEV21" s="37"/>
      <c r="DEW21" s="37"/>
      <c r="DFC21" s="37"/>
      <c r="DFD21" s="37"/>
      <c r="DFJ21" s="37"/>
      <c r="DFK21" s="37"/>
      <c r="DFQ21" s="37"/>
      <c r="DFR21" s="37"/>
      <c r="DFX21" s="37"/>
      <c r="DFY21" s="37"/>
      <c r="DGE21" s="37"/>
      <c r="DGF21" s="37"/>
      <c r="DGL21" s="37"/>
      <c r="DGM21" s="37"/>
      <c r="DGS21" s="37"/>
      <c r="DGT21" s="37"/>
      <c r="DGZ21" s="37"/>
      <c r="DHA21" s="37"/>
      <c r="DHG21" s="37"/>
      <c r="DHH21" s="37"/>
      <c r="DHN21" s="37"/>
      <c r="DHO21" s="37"/>
      <c r="DHU21" s="37"/>
      <c r="DHV21" s="37"/>
      <c r="DIB21" s="37"/>
      <c r="DIC21" s="37"/>
      <c r="DII21" s="37"/>
      <c r="DIJ21" s="37"/>
      <c r="DIP21" s="37"/>
      <c r="DIQ21" s="37"/>
      <c r="DIW21" s="37"/>
      <c r="DIX21" s="37"/>
      <c r="DJD21" s="37"/>
      <c r="DJE21" s="37"/>
      <c r="DJK21" s="37"/>
      <c r="DJL21" s="37"/>
      <c r="DJR21" s="37"/>
      <c r="DJS21" s="37"/>
      <c r="DJY21" s="37"/>
      <c r="DJZ21" s="37"/>
      <c r="DKF21" s="37"/>
      <c r="DKG21" s="37"/>
      <c r="DKM21" s="37"/>
      <c r="DKN21" s="37"/>
      <c r="DKT21" s="37"/>
      <c r="DKU21" s="37"/>
      <c r="DLA21" s="37"/>
      <c r="DLB21" s="37"/>
      <c r="DLH21" s="37"/>
      <c r="DLI21" s="37"/>
      <c r="DLO21" s="37"/>
      <c r="DLP21" s="37"/>
      <c r="DLV21" s="37"/>
      <c r="DLW21" s="37"/>
      <c r="DMC21" s="37"/>
      <c r="DMD21" s="37"/>
      <c r="DMJ21" s="37"/>
      <c r="DMK21" s="37"/>
      <c r="DMQ21" s="37"/>
      <c r="DMR21" s="37"/>
      <c r="DMX21" s="37"/>
      <c r="DMY21" s="37"/>
      <c r="DNE21" s="37"/>
      <c r="DNF21" s="37"/>
      <c r="DNL21" s="37"/>
      <c r="DNM21" s="37"/>
      <c r="DNS21" s="37"/>
      <c r="DNT21" s="37"/>
      <c r="DNZ21" s="37"/>
      <c r="DOA21" s="37"/>
      <c r="DOG21" s="37"/>
      <c r="DOH21" s="37"/>
      <c r="DON21" s="37"/>
      <c r="DOO21" s="37"/>
      <c r="DOU21" s="37"/>
      <c r="DOV21" s="37"/>
      <c r="DPB21" s="37"/>
      <c r="DPC21" s="37"/>
      <c r="DPI21" s="37"/>
      <c r="DPJ21" s="37"/>
      <c r="DPP21" s="37"/>
      <c r="DPQ21" s="37"/>
      <c r="DPW21" s="37"/>
      <c r="DPX21" s="37"/>
      <c r="DQD21" s="37"/>
      <c r="DQE21" s="37"/>
      <c r="DQK21" s="37"/>
      <c r="DQL21" s="37"/>
      <c r="DQR21" s="37"/>
      <c r="DQS21" s="37"/>
      <c r="DQY21" s="37"/>
      <c r="DQZ21" s="37"/>
      <c r="DRF21" s="37"/>
      <c r="DRG21" s="37"/>
      <c r="DRM21" s="37"/>
      <c r="DRN21" s="37"/>
      <c r="DRT21" s="37"/>
      <c r="DRU21" s="37"/>
      <c r="DSA21" s="37"/>
      <c r="DSB21" s="37"/>
      <c r="DSH21" s="37"/>
      <c r="DSI21" s="37"/>
      <c r="DSO21" s="37"/>
      <c r="DSP21" s="37"/>
      <c r="DSV21" s="37"/>
      <c r="DSW21" s="37"/>
      <c r="DTC21" s="37"/>
      <c r="DTD21" s="37"/>
      <c r="DTJ21" s="37"/>
      <c r="DTK21" s="37"/>
      <c r="DTQ21" s="37"/>
      <c r="DTR21" s="37"/>
      <c r="DTX21" s="37"/>
      <c r="DTY21" s="37"/>
      <c r="DUE21" s="37"/>
      <c r="DUF21" s="37"/>
      <c r="DUL21" s="37"/>
      <c r="DUM21" s="37"/>
      <c r="DUS21" s="37"/>
      <c r="DUT21" s="37"/>
      <c r="DUZ21" s="37"/>
      <c r="DVA21" s="37"/>
      <c r="DVG21" s="37"/>
      <c r="DVH21" s="37"/>
      <c r="DVN21" s="37"/>
      <c r="DVO21" s="37"/>
      <c r="DVU21" s="37"/>
      <c r="DVV21" s="37"/>
      <c r="DWB21" s="37"/>
      <c r="DWC21" s="37"/>
      <c r="DWI21" s="37"/>
      <c r="DWJ21" s="37"/>
      <c r="DWP21" s="37"/>
      <c r="DWQ21" s="37"/>
      <c r="DWW21" s="37"/>
      <c r="DWX21" s="37"/>
      <c r="DXD21" s="37"/>
      <c r="DXE21" s="37"/>
      <c r="DXK21" s="37"/>
      <c r="DXL21" s="37"/>
      <c r="DXR21" s="37"/>
      <c r="DXS21" s="37"/>
      <c r="DXY21" s="37"/>
      <c r="DXZ21" s="37"/>
      <c r="DYF21" s="37"/>
      <c r="DYG21" s="37"/>
      <c r="DYM21" s="37"/>
      <c r="DYN21" s="37"/>
      <c r="DYT21" s="37"/>
      <c r="DYU21" s="37"/>
      <c r="DZA21" s="37"/>
      <c r="DZB21" s="37"/>
      <c r="DZH21" s="37"/>
      <c r="DZI21" s="37"/>
      <c r="DZO21" s="37"/>
      <c r="DZP21" s="37"/>
      <c r="DZV21" s="37"/>
      <c r="DZW21" s="37"/>
      <c r="EAC21" s="37"/>
      <c r="EAD21" s="37"/>
      <c r="EAJ21" s="37"/>
      <c r="EAK21" s="37"/>
      <c r="EAQ21" s="37"/>
      <c r="EAR21" s="37"/>
      <c r="EAX21" s="37"/>
      <c r="EAY21" s="37"/>
      <c r="EBE21" s="37"/>
      <c r="EBF21" s="37"/>
      <c r="EBL21" s="37"/>
      <c r="EBM21" s="37"/>
      <c r="EBS21" s="37"/>
      <c r="EBT21" s="37"/>
      <c r="EBZ21" s="37"/>
      <c r="ECA21" s="37"/>
      <c r="ECG21" s="37"/>
      <c r="ECH21" s="37"/>
      <c r="ECN21" s="37"/>
      <c r="ECO21" s="37"/>
      <c r="ECU21" s="37"/>
      <c r="ECV21" s="37"/>
      <c r="EDB21" s="37"/>
      <c r="EDC21" s="37"/>
      <c r="EDI21" s="37"/>
      <c r="EDJ21" s="37"/>
      <c r="EDP21" s="37"/>
      <c r="EDQ21" s="37"/>
      <c r="EDW21" s="37"/>
      <c r="EDX21" s="37"/>
      <c r="EED21" s="37"/>
      <c r="EEE21" s="37"/>
      <c r="EEK21" s="37"/>
      <c r="EEL21" s="37"/>
      <c r="EER21" s="37"/>
      <c r="EES21" s="37"/>
      <c r="EEY21" s="37"/>
      <c r="EEZ21" s="37"/>
      <c r="EFF21" s="37"/>
      <c r="EFG21" s="37"/>
      <c r="EFM21" s="37"/>
      <c r="EFN21" s="37"/>
      <c r="EFT21" s="37"/>
      <c r="EFU21" s="37"/>
      <c r="EGA21" s="37"/>
      <c r="EGB21" s="37"/>
      <c r="EGH21" s="37"/>
      <c r="EGI21" s="37"/>
      <c r="EGO21" s="37"/>
      <c r="EGP21" s="37"/>
      <c r="EGV21" s="37"/>
      <c r="EGW21" s="37"/>
      <c r="EHC21" s="37"/>
      <c r="EHD21" s="37"/>
      <c r="EHJ21" s="37"/>
      <c r="EHK21" s="37"/>
      <c r="EHQ21" s="37"/>
      <c r="EHR21" s="37"/>
      <c r="EHX21" s="37"/>
      <c r="EHY21" s="37"/>
      <c r="EIE21" s="37"/>
      <c r="EIF21" s="37"/>
      <c r="EIL21" s="37"/>
      <c r="EIM21" s="37"/>
      <c r="EIS21" s="37"/>
      <c r="EIT21" s="37"/>
      <c r="EIZ21" s="37"/>
      <c r="EJA21" s="37"/>
      <c r="EJG21" s="37"/>
      <c r="EJH21" s="37"/>
      <c r="EJN21" s="37"/>
      <c r="EJO21" s="37"/>
      <c r="EJU21" s="37"/>
      <c r="EJV21" s="37"/>
      <c r="EKB21" s="37"/>
      <c r="EKC21" s="37"/>
      <c r="EKI21" s="37"/>
      <c r="EKJ21" s="37"/>
      <c r="EKP21" s="37"/>
      <c r="EKQ21" s="37"/>
      <c r="EKW21" s="37"/>
      <c r="EKX21" s="37"/>
      <c r="ELD21" s="37"/>
      <c r="ELE21" s="37"/>
      <c r="ELK21" s="37"/>
      <c r="ELL21" s="37"/>
      <c r="ELR21" s="37"/>
      <c r="ELS21" s="37"/>
      <c r="ELY21" s="37"/>
      <c r="ELZ21" s="37"/>
      <c r="EMF21" s="37"/>
      <c r="EMG21" s="37"/>
      <c r="EMM21" s="37"/>
      <c r="EMN21" s="37"/>
      <c r="EMT21" s="37"/>
      <c r="EMU21" s="37"/>
      <c r="ENA21" s="37"/>
      <c r="ENB21" s="37"/>
      <c r="ENH21" s="37"/>
      <c r="ENI21" s="37"/>
      <c r="ENO21" s="37"/>
      <c r="ENP21" s="37"/>
      <c r="ENV21" s="37"/>
      <c r="ENW21" s="37"/>
      <c r="EOC21" s="37"/>
      <c r="EOD21" s="37"/>
      <c r="EOJ21" s="37"/>
      <c r="EOK21" s="37"/>
      <c r="EOQ21" s="37"/>
      <c r="EOR21" s="37"/>
      <c r="EOX21" s="37"/>
      <c r="EOY21" s="37"/>
      <c r="EPE21" s="37"/>
      <c r="EPF21" s="37"/>
      <c r="EPL21" s="37"/>
      <c r="EPM21" s="37"/>
      <c r="EPS21" s="37"/>
      <c r="EPT21" s="37"/>
      <c r="EPZ21" s="37"/>
      <c r="EQA21" s="37"/>
      <c r="EQG21" s="37"/>
      <c r="EQH21" s="37"/>
      <c r="EQN21" s="37"/>
      <c r="EQO21" s="37"/>
      <c r="EQU21" s="37"/>
      <c r="EQV21" s="37"/>
      <c r="ERB21" s="37"/>
      <c r="ERC21" s="37"/>
      <c r="ERI21" s="37"/>
      <c r="ERJ21" s="37"/>
      <c r="ERP21" s="37"/>
      <c r="ERQ21" s="37"/>
      <c r="ERW21" s="37"/>
      <c r="ERX21" s="37"/>
      <c r="ESD21" s="37"/>
      <c r="ESE21" s="37"/>
      <c r="ESK21" s="37"/>
      <c r="ESL21" s="37"/>
      <c r="ESR21" s="37"/>
      <c r="ESS21" s="37"/>
      <c r="ESY21" s="37"/>
      <c r="ESZ21" s="37"/>
      <c r="ETF21" s="37"/>
      <c r="ETG21" s="37"/>
      <c r="ETM21" s="37"/>
      <c r="ETN21" s="37"/>
      <c r="ETT21" s="37"/>
      <c r="ETU21" s="37"/>
      <c r="EUA21" s="37"/>
      <c r="EUB21" s="37"/>
      <c r="EUH21" s="37"/>
      <c r="EUI21" s="37"/>
      <c r="EUO21" s="37"/>
      <c r="EUP21" s="37"/>
      <c r="EUV21" s="37"/>
      <c r="EUW21" s="37"/>
      <c r="EVC21" s="37"/>
      <c r="EVD21" s="37"/>
      <c r="EVJ21" s="37"/>
      <c r="EVK21" s="37"/>
      <c r="EVQ21" s="37"/>
      <c r="EVR21" s="37"/>
      <c r="EVX21" s="37"/>
      <c r="EVY21" s="37"/>
      <c r="EWE21" s="37"/>
      <c r="EWF21" s="37"/>
      <c r="EWL21" s="37"/>
      <c r="EWM21" s="37"/>
      <c r="EWS21" s="37"/>
      <c r="EWT21" s="37"/>
      <c r="EWZ21" s="37"/>
      <c r="EXA21" s="37"/>
      <c r="EXG21" s="37"/>
      <c r="EXH21" s="37"/>
      <c r="EXN21" s="37"/>
      <c r="EXO21" s="37"/>
      <c r="EXU21" s="37"/>
      <c r="EXV21" s="37"/>
      <c r="EYB21" s="37"/>
      <c r="EYC21" s="37"/>
      <c r="EYI21" s="37"/>
      <c r="EYJ21" s="37"/>
      <c r="EYP21" s="37"/>
      <c r="EYQ21" s="37"/>
      <c r="EYW21" s="37"/>
      <c r="EYX21" s="37"/>
      <c r="EZD21" s="37"/>
      <c r="EZE21" s="37"/>
      <c r="EZK21" s="37"/>
      <c r="EZL21" s="37"/>
      <c r="EZR21" s="37"/>
      <c r="EZS21" s="37"/>
      <c r="EZY21" s="37"/>
      <c r="EZZ21" s="37"/>
      <c r="FAF21" s="37"/>
      <c r="FAG21" s="37"/>
      <c r="FAM21" s="37"/>
      <c r="FAN21" s="37"/>
      <c r="FAT21" s="37"/>
      <c r="FAU21" s="37"/>
      <c r="FBA21" s="37"/>
      <c r="FBB21" s="37"/>
      <c r="FBH21" s="37"/>
      <c r="FBI21" s="37"/>
      <c r="FBO21" s="37"/>
      <c r="FBP21" s="37"/>
      <c r="FBV21" s="37"/>
      <c r="FBW21" s="37"/>
      <c r="FCC21" s="37"/>
      <c r="FCD21" s="37"/>
      <c r="FCJ21" s="37"/>
      <c r="FCK21" s="37"/>
      <c r="FCQ21" s="37"/>
      <c r="FCR21" s="37"/>
      <c r="FCX21" s="37"/>
      <c r="FCY21" s="37"/>
      <c r="FDE21" s="37"/>
      <c r="FDF21" s="37"/>
      <c r="FDL21" s="37"/>
      <c r="FDM21" s="37"/>
      <c r="FDS21" s="37"/>
      <c r="FDT21" s="37"/>
      <c r="FDZ21" s="37"/>
      <c r="FEA21" s="37"/>
      <c r="FEG21" s="37"/>
      <c r="FEH21" s="37"/>
      <c r="FEN21" s="37"/>
      <c r="FEO21" s="37"/>
      <c r="FEU21" s="37"/>
      <c r="FEV21" s="37"/>
      <c r="FFB21" s="37"/>
      <c r="FFC21" s="37"/>
      <c r="FFI21" s="37"/>
      <c r="FFJ21" s="37"/>
      <c r="FFP21" s="37"/>
      <c r="FFQ21" s="37"/>
      <c r="FFW21" s="37"/>
      <c r="FFX21" s="37"/>
      <c r="FGD21" s="37"/>
      <c r="FGE21" s="37"/>
      <c r="FGK21" s="37"/>
      <c r="FGL21" s="37"/>
      <c r="FGR21" s="37"/>
      <c r="FGS21" s="37"/>
      <c r="FGY21" s="37"/>
      <c r="FGZ21" s="37"/>
      <c r="FHF21" s="37"/>
      <c r="FHG21" s="37"/>
      <c r="FHM21" s="37"/>
      <c r="FHN21" s="37"/>
      <c r="FHT21" s="37"/>
      <c r="FHU21" s="37"/>
      <c r="FIA21" s="37"/>
      <c r="FIB21" s="37"/>
      <c r="FIH21" s="37"/>
      <c r="FII21" s="37"/>
      <c r="FIO21" s="37"/>
      <c r="FIP21" s="37"/>
      <c r="FIV21" s="37"/>
      <c r="FIW21" s="37"/>
      <c r="FJC21" s="37"/>
      <c r="FJD21" s="37"/>
      <c r="FJJ21" s="37"/>
      <c r="FJK21" s="37"/>
      <c r="FJQ21" s="37"/>
      <c r="FJR21" s="37"/>
      <c r="FJX21" s="37"/>
      <c r="FJY21" s="37"/>
      <c r="FKE21" s="37"/>
      <c r="FKF21" s="37"/>
      <c r="FKL21" s="37"/>
      <c r="FKM21" s="37"/>
      <c r="FKS21" s="37"/>
      <c r="FKT21" s="37"/>
      <c r="FKZ21" s="37"/>
      <c r="FLA21" s="37"/>
      <c r="FLG21" s="37"/>
      <c r="FLH21" s="37"/>
      <c r="FLN21" s="37"/>
      <c r="FLO21" s="37"/>
      <c r="FLU21" s="37"/>
      <c r="FLV21" s="37"/>
      <c r="FMB21" s="37"/>
      <c r="FMC21" s="37"/>
      <c r="FMI21" s="37"/>
      <c r="FMJ21" s="37"/>
      <c r="FMP21" s="37"/>
      <c r="FMQ21" s="37"/>
      <c r="FMW21" s="37"/>
      <c r="FMX21" s="37"/>
      <c r="FND21" s="37"/>
      <c r="FNE21" s="37"/>
      <c r="FNK21" s="37"/>
      <c r="FNL21" s="37"/>
      <c r="FNR21" s="37"/>
      <c r="FNS21" s="37"/>
      <c r="FNY21" s="37"/>
      <c r="FNZ21" s="37"/>
      <c r="FOF21" s="37"/>
      <c r="FOG21" s="37"/>
      <c r="FOM21" s="37"/>
      <c r="FON21" s="37"/>
      <c r="FOT21" s="37"/>
      <c r="FOU21" s="37"/>
      <c r="FPA21" s="37"/>
      <c r="FPB21" s="37"/>
      <c r="FPH21" s="37"/>
      <c r="FPI21" s="37"/>
      <c r="FPO21" s="37"/>
      <c r="FPP21" s="37"/>
      <c r="FPV21" s="37"/>
      <c r="FPW21" s="37"/>
      <c r="FQC21" s="37"/>
      <c r="FQD21" s="37"/>
      <c r="FQJ21" s="37"/>
      <c r="FQK21" s="37"/>
      <c r="FQQ21" s="37"/>
      <c r="FQR21" s="37"/>
      <c r="FQX21" s="37"/>
      <c r="FQY21" s="37"/>
      <c r="FRE21" s="37"/>
      <c r="FRF21" s="37"/>
      <c r="FRL21" s="37"/>
      <c r="FRM21" s="37"/>
      <c r="FRS21" s="37"/>
      <c r="FRT21" s="37"/>
      <c r="FRZ21" s="37"/>
      <c r="FSA21" s="37"/>
      <c r="FSG21" s="37"/>
      <c r="FSH21" s="37"/>
      <c r="FSN21" s="37"/>
      <c r="FSO21" s="37"/>
      <c r="FSU21" s="37"/>
      <c r="FSV21" s="37"/>
      <c r="FTB21" s="37"/>
      <c r="FTC21" s="37"/>
      <c r="FTI21" s="37"/>
      <c r="FTJ21" s="37"/>
      <c r="FTP21" s="37"/>
      <c r="FTQ21" s="37"/>
      <c r="FTW21" s="37"/>
      <c r="FTX21" s="37"/>
      <c r="FUD21" s="37"/>
      <c r="FUE21" s="37"/>
      <c r="FUK21" s="37"/>
      <c r="FUL21" s="37"/>
      <c r="FUR21" s="37"/>
      <c r="FUS21" s="37"/>
      <c r="FUY21" s="37"/>
      <c r="FUZ21" s="37"/>
      <c r="FVF21" s="37"/>
      <c r="FVG21" s="37"/>
      <c r="FVM21" s="37"/>
      <c r="FVN21" s="37"/>
      <c r="FVT21" s="37"/>
      <c r="FVU21" s="37"/>
      <c r="FWA21" s="37"/>
      <c r="FWB21" s="37"/>
      <c r="FWH21" s="37"/>
      <c r="FWI21" s="37"/>
      <c r="FWO21" s="37"/>
      <c r="FWP21" s="37"/>
      <c r="FWV21" s="37"/>
      <c r="FWW21" s="37"/>
      <c r="FXC21" s="37"/>
      <c r="FXD21" s="37"/>
      <c r="FXJ21" s="37"/>
      <c r="FXK21" s="37"/>
      <c r="FXQ21" s="37"/>
      <c r="FXR21" s="37"/>
      <c r="FXX21" s="37"/>
      <c r="FXY21" s="37"/>
      <c r="FYE21" s="37"/>
      <c r="FYF21" s="37"/>
      <c r="FYL21" s="37"/>
      <c r="FYM21" s="37"/>
      <c r="FYS21" s="37"/>
      <c r="FYT21" s="37"/>
      <c r="FYZ21" s="37"/>
      <c r="FZA21" s="37"/>
      <c r="FZG21" s="37"/>
      <c r="FZH21" s="37"/>
      <c r="FZN21" s="37"/>
      <c r="FZO21" s="37"/>
      <c r="FZU21" s="37"/>
      <c r="FZV21" s="37"/>
      <c r="GAB21" s="37"/>
      <c r="GAC21" s="37"/>
      <c r="GAI21" s="37"/>
      <c r="GAJ21" s="37"/>
      <c r="GAP21" s="37"/>
      <c r="GAQ21" s="37"/>
      <c r="GAW21" s="37"/>
      <c r="GAX21" s="37"/>
      <c r="GBD21" s="37"/>
      <c r="GBE21" s="37"/>
      <c r="GBK21" s="37"/>
      <c r="GBL21" s="37"/>
      <c r="GBR21" s="37"/>
      <c r="GBS21" s="37"/>
      <c r="GBY21" s="37"/>
      <c r="GBZ21" s="37"/>
      <c r="GCF21" s="37"/>
      <c r="GCG21" s="37"/>
      <c r="GCM21" s="37"/>
      <c r="GCN21" s="37"/>
      <c r="GCT21" s="37"/>
      <c r="GCU21" s="37"/>
      <c r="GDA21" s="37"/>
      <c r="GDB21" s="37"/>
      <c r="GDH21" s="37"/>
      <c r="GDI21" s="37"/>
      <c r="GDO21" s="37"/>
      <c r="GDP21" s="37"/>
      <c r="GDV21" s="37"/>
      <c r="GDW21" s="37"/>
      <c r="GEC21" s="37"/>
      <c r="GED21" s="37"/>
      <c r="GEJ21" s="37"/>
      <c r="GEK21" s="37"/>
      <c r="GEQ21" s="37"/>
      <c r="GER21" s="37"/>
      <c r="GEX21" s="37"/>
      <c r="GEY21" s="37"/>
      <c r="GFE21" s="37"/>
      <c r="GFF21" s="37"/>
      <c r="GFL21" s="37"/>
      <c r="GFM21" s="37"/>
      <c r="GFS21" s="37"/>
      <c r="GFT21" s="37"/>
      <c r="GFZ21" s="37"/>
      <c r="GGA21" s="37"/>
      <c r="GGG21" s="37"/>
      <c r="GGH21" s="37"/>
      <c r="GGN21" s="37"/>
      <c r="GGO21" s="37"/>
      <c r="GGU21" s="37"/>
      <c r="GGV21" s="37"/>
      <c r="GHB21" s="37"/>
      <c r="GHC21" s="37"/>
      <c r="GHI21" s="37"/>
      <c r="GHJ21" s="37"/>
      <c r="GHP21" s="37"/>
      <c r="GHQ21" s="37"/>
      <c r="GHW21" s="37"/>
      <c r="GHX21" s="37"/>
      <c r="GID21" s="37"/>
      <c r="GIE21" s="37"/>
      <c r="GIK21" s="37"/>
      <c r="GIL21" s="37"/>
      <c r="GIR21" s="37"/>
      <c r="GIS21" s="37"/>
      <c r="GIY21" s="37"/>
      <c r="GIZ21" s="37"/>
      <c r="GJF21" s="37"/>
      <c r="GJG21" s="37"/>
      <c r="GJM21" s="37"/>
      <c r="GJN21" s="37"/>
      <c r="GJT21" s="37"/>
      <c r="GJU21" s="37"/>
      <c r="GKA21" s="37"/>
      <c r="GKB21" s="37"/>
      <c r="GKH21" s="37"/>
      <c r="GKI21" s="37"/>
      <c r="GKO21" s="37"/>
      <c r="GKP21" s="37"/>
      <c r="GKV21" s="37"/>
      <c r="GKW21" s="37"/>
      <c r="GLC21" s="37"/>
      <c r="GLD21" s="37"/>
      <c r="GLJ21" s="37"/>
      <c r="GLK21" s="37"/>
      <c r="GLQ21" s="37"/>
      <c r="GLR21" s="37"/>
      <c r="GLX21" s="37"/>
      <c r="GLY21" s="37"/>
      <c r="GME21" s="37"/>
      <c r="GMF21" s="37"/>
      <c r="GML21" s="37"/>
      <c r="GMM21" s="37"/>
      <c r="GMS21" s="37"/>
      <c r="GMT21" s="37"/>
      <c r="GMZ21" s="37"/>
      <c r="GNA21" s="37"/>
      <c r="GNG21" s="37"/>
      <c r="GNH21" s="37"/>
      <c r="GNN21" s="37"/>
      <c r="GNO21" s="37"/>
      <c r="GNU21" s="37"/>
      <c r="GNV21" s="37"/>
      <c r="GOB21" s="37"/>
      <c r="GOC21" s="37"/>
      <c r="GOI21" s="37"/>
      <c r="GOJ21" s="37"/>
      <c r="GOP21" s="37"/>
      <c r="GOQ21" s="37"/>
      <c r="GOW21" s="37"/>
      <c r="GOX21" s="37"/>
      <c r="GPD21" s="37"/>
      <c r="GPE21" s="37"/>
      <c r="GPK21" s="37"/>
      <c r="GPL21" s="37"/>
      <c r="GPR21" s="37"/>
      <c r="GPS21" s="37"/>
      <c r="GPY21" s="37"/>
      <c r="GPZ21" s="37"/>
      <c r="GQF21" s="37"/>
      <c r="GQG21" s="37"/>
      <c r="GQM21" s="37"/>
      <c r="GQN21" s="37"/>
      <c r="GQT21" s="37"/>
      <c r="GQU21" s="37"/>
      <c r="GRA21" s="37"/>
      <c r="GRB21" s="37"/>
      <c r="GRH21" s="37"/>
      <c r="GRI21" s="37"/>
      <c r="GRO21" s="37"/>
      <c r="GRP21" s="37"/>
      <c r="GRV21" s="37"/>
      <c r="GRW21" s="37"/>
      <c r="GSC21" s="37"/>
      <c r="GSD21" s="37"/>
      <c r="GSJ21" s="37"/>
      <c r="GSK21" s="37"/>
      <c r="GSQ21" s="37"/>
      <c r="GSR21" s="37"/>
      <c r="GSX21" s="37"/>
      <c r="GSY21" s="37"/>
      <c r="GTE21" s="37"/>
      <c r="GTF21" s="37"/>
      <c r="GTL21" s="37"/>
      <c r="GTM21" s="37"/>
      <c r="GTS21" s="37"/>
      <c r="GTT21" s="37"/>
      <c r="GTZ21" s="37"/>
      <c r="GUA21" s="37"/>
      <c r="GUG21" s="37"/>
      <c r="GUH21" s="37"/>
      <c r="GUN21" s="37"/>
      <c r="GUO21" s="37"/>
      <c r="GUU21" s="37"/>
      <c r="GUV21" s="37"/>
      <c r="GVB21" s="37"/>
      <c r="GVC21" s="37"/>
      <c r="GVI21" s="37"/>
      <c r="GVJ21" s="37"/>
      <c r="GVP21" s="37"/>
      <c r="GVQ21" s="37"/>
      <c r="GVW21" s="37"/>
      <c r="GVX21" s="37"/>
      <c r="GWD21" s="37"/>
      <c r="GWE21" s="37"/>
      <c r="GWK21" s="37"/>
      <c r="GWL21" s="37"/>
      <c r="GWR21" s="37"/>
      <c r="GWS21" s="37"/>
      <c r="GWY21" s="37"/>
      <c r="GWZ21" s="37"/>
      <c r="GXF21" s="37"/>
      <c r="GXG21" s="37"/>
      <c r="GXM21" s="37"/>
      <c r="GXN21" s="37"/>
      <c r="GXT21" s="37"/>
      <c r="GXU21" s="37"/>
      <c r="GYA21" s="37"/>
      <c r="GYB21" s="37"/>
      <c r="GYH21" s="37"/>
      <c r="GYI21" s="37"/>
      <c r="GYO21" s="37"/>
      <c r="GYP21" s="37"/>
      <c r="GYV21" s="37"/>
      <c r="GYW21" s="37"/>
      <c r="GZC21" s="37"/>
      <c r="GZD21" s="37"/>
      <c r="GZJ21" s="37"/>
      <c r="GZK21" s="37"/>
      <c r="GZQ21" s="37"/>
      <c r="GZR21" s="37"/>
      <c r="GZX21" s="37"/>
      <c r="GZY21" s="37"/>
      <c r="HAE21" s="37"/>
      <c r="HAF21" s="37"/>
      <c r="HAL21" s="37"/>
      <c r="HAM21" s="37"/>
      <c r="HAS21" s="37"/>
      <c r="HAT21" s="37"/>
      <c r="HAZ21" s="37"/>
      <c r="HBA21" s="37"/>
      <c r="HBG21" s="37"/>
      <c r="HBH21" s="37"/>
      <c r="HBN21" s="37"/>
      <c r="HBO21" s="37"/>
      <c r="HBU21" s="37"/>
      <c r="HBV21" s="37"/>
      <c r="HCB21" s="37"/>
      <c r="HCC21" s="37"/>
      <c r="HCI21" s="37"/>
      <c r="HCJ21" s="37"/>
      <c r="HCP21" s="37"/>
      <c r="HCQ21" s="37"/>
      <c r="HCW21" s="37"/>
      <c r="HCX21" s="37"/>
      <c r="HDD21" s="37"/>
      <c r="HDE21" s="37"/>
      <c r="HDK21" s="37"/>
      <c r="HDL21" s="37"/>
      <c r="HDR21" s="37"/>
      <c r="HDS21" s="37"/>
      <c r="HDY21" s="37"/>
      <c r="HDZ21" s="37"/>
      <c r="HEF21" s="37"/>
      <c r="HEG21" s="37"/>
      <c r="HEM21" s="37"/>
      <c r="HEN21" s="37"/>
      <c r="HET21" s="37"/>
      <c r="HEU21" s="37"/>
      <c r="HFA21" s="37"/>
      <c r="HFB21" s="37"/>
      <c r="HFH21" s="37"/>
      <c r="HFI21" s="37"/>
      <c r="HFO21" s="37"/>
      <c r="HFP21" s="37"/>
      <c r="HFV21" s="37"/>
      <c r="HFW21" s="37"/>
      <c r="HGC21" s="37"/>
      <c r="HGD21" s="37"/>
      <c r="HGJ21" s="37"/>
      <c r="HGK21" s="37"/>
      <c r="HGQ21" s="37"/>
      <c r="HGR21" s="37"/>
      <c r="HGX21" s="37"/>
      <c r="HGY21" s="37"/>
      <c r="HHE21" s="37"/>
      <c r="HHF21" s="37"/>
      <c r="HHL21" s="37"/>
      <c r="HHM21" s="37"/>
      <c r="HHS21" s="37"/>
      <c r="HHT21" s="37"/>
      <c r="HHZ21" s="37"/>
      <c r="HIA21" s="37"/>
      <c r="HIG21" s="37"/>
      <c r="HIH21" s="37"/>
      <c r="HIN21" s="37"/>
      <c r="HIO21" s="37"/>
      <c r="HIU21" s="37"/>
      <c r="HIV21" s="37"/>
      <c r="HJB21" s="37"/>
      <c r="HJC21" s="37"/>
      <c r="HJI21" s="37"/>
      <c r="HJJ21" s="37"/>
      <c r="HJP21" s="37"/>
      <c r="HJQ21" s="37"/>
      <c r="HJW21" s="37"/>
      <c r="HJX21" s="37"/>
      <c r="HKD21" s="37"/>
      <c r="HKE21" s="37"/>
      <c r="HKK21" s="37"/>
      <c r="HKL21" s="37"/>
      <c r="HKR21" s="37"/>
      <c r="HKS21" s="37"/>
      <c r="HKY21" s="37"/>
      <c r="HKZ21" s="37"/>
      <c r="HLF21" s="37"/>
      <c r="HLG21" s="37"/>
      <c r="HLM21" s="37"/>
      <c r="HLN21" s="37"/>
      <c r="HLT21" s="37"/>
      <c r="HLU21" s="37"/>
      <c r="HMA21" s="37"/>
      <c r="HMB21" s="37"/>
      <c r="HMH21" s="37"/>
      <c r="HMI21" s="37"/>
      <c r="HMO21" s="37"/>
      <c r="HMP21" s="37"/>
      <c r="HMV21" s="37"/>
      <c r="HMW21" s="37"/>
      <c r="HNC21" s="37"/>
      <c r="HND21" s="37"/>
      <c r="HNJ21" s="37"/>
      <c r="HNK21" s="37"/>
      <c r="HNQ21" s="37"/>
      <c r="HNR21" s="37"/>
      <c r="HNX21" s="37"/>
      <c r="HNY21" s="37"/>
      <c r="HOE21" s="37"/>
      <c r="HOF21" s="37"/>
      <c r="HOL21" s="37"/>
      <c r="HOM21" s="37"/>
      <c r="HOS21" s="37"/>
      <c r="HOT21" s="37"/>
      <c r="HOZ21" s="37"/>
      <c r="HPA21" s="37"/>
      <c r="HPG21" s="37"/>
      <c r="HPH21" s="37"/>
      <c r="HPN21" s="37"/>
      <c r="HPO21" s="37"/>
      <c r="HPU21" s="37"/>
      <c r="HPV21" s="37"/>
      <c r="HQB21" s="37"/>
      <c r="HQC21" s="37"/>
      <c r="HQI21" s="37"/>
      <c r="HQJ21" s="37"/>
      <c r="HQP21" s="37"/>
      <c r="HQQ21" s="37"/>
      <c r="HQW21" s="37"/>
      <c r="HQX21" s="37"/>
      <c r="HRD21" s="37"/>
      <c r="HRE21" s="37"/>
      <c r="HRK21" s="37"/>
      <c r="HRL21" s="37"/>
      <c r="HRR21" s="37"/>
      <c r="HRS21" s="37"/>
      <c r="HRY21" s="37"/>
      <c r="HRZ21" s="37"/>
      <c r="HSF21" s="37"/>
      <c r="HSG21" s="37"/>
      <c r="HSM21" s="37"/>
      <c r="HSN21" s="37"/>
      <c r="HST21" s="37"/>
      <c r="HSU21" s="37"/>
      <c r="HTA21" s="37"/>
      <c r="HTB21" s="37"/>
      <c r="HTH21" s="37"/>
      <c r="HTI21" s="37"/>
      <c r="HTO21" s="37"/>
      <c r="HTP21" s="37"/>
      <c r="HTV21" s="37"/>
      <c r="HTW21" s="37"/>
      <c r="HUC21" s="37"/>
      <c r="HUD21" s="37"/>
      <c r="HUJ21" s="37"/>
      <c r="HUK21" s="37"/>
      <c r="HUQ21" s="37"/>
      <c r="HUR21" s="37"/>
      <c r="HUX21" s="37"/>
      <c r="HUY21" s="37"/>
      <c r="HVE21" s="37"/>
      <c r="HVF21" s="37"/>
      <c r="HVL21" s="37"/>
      <c r="HVM21" s="37"/>
      <c r="HVS21" s="37"/>
      <c r="HVT21" s="37"/>
      <c r="HVZ21" s="37"/>
      <c r="HWA21" s="37"/>
      <c r="HWG21" s="37"/>
      <c r="HWH21" s="37"/>
      <c r="HWN21" s="37"/>
      <c r="HWO21" s="37"/>
      <c r="HWU21" s="37"/>
      <c r="HWV21" s="37"/>
      <c r="HXB21" s="37"/>
      <c r="HXC21" s="37"/>
      <c r="HXI21" s="37"/>
      <c r="HXJ21" s="37"/>
      <c r="HXP21" s="37"/>
      <c r="HXQ21" s="37"/>
      <c r="HXW21" s="37"/>
      <c r="HXX21" s="37"/>
      <c r="HYD21" s="37"/>
      <c r="HYE21" s="37"/>
      <c r="HYK21" s="37"/>
      <c r="HYL21" s="37"/>
      <c r="HYR21" s="37"/>
      <c r="HYS21" s="37"/>
      <c r="HYY21" s="37"/>
      <c r="HYZ21" s="37"/>
      <c r="HZF21" s="37"/>
      <c r="HZG21" s="37"/>
      <c r="HZM21" s="37"/>
      <c r="HZN21" s="37"/>
      <c r="HZT21" s="37"/>
      <c r="HZU21" s="37"/>
      <c r="IAA21" s="37"/>
      <c r="IAB21" s="37"/>
      <c r="IAH21" s="37"/>
      <c r="IAI21" s="37"/>
      <c r="IAO21" s="37"/>
      <c r="IAP21" s="37"/>
      <c r="IAV21" s="37"/>
      <c r="IAW21" s="37"/>
      <c r="IBC21" s="37"/>
      <c r="IBD21" s="37"/>
      <c r="IBJ21" s="37"/>
      <c r="IBK21" s="37"/>
      <c r="IBQ21" s="37"/>
      <c r="IBR21" s="37"/>
      <c r="IBX21" s="37"/>
      <c r="IBY21" s="37"/>
      <c r="ICE21" s="37"/>
      <c r="ICF21" s="37"/>
      <c r="ICL21" s="37"/>
      <c r="ICM21" s="37"/>
      <c r="ICS21" s="37"/>
      <c r="ICT21" s="37"/>
      <c r="ICZ21" s="37"/>
      <c r="IDA21" s="37"/>
      <c r="IDG21" s="37"/>
      <c r="IDH21" s="37"/>
      <c r="IDN21" s="37"/>
      <c r="IDO21" s="37"/>
      <c r="IDU21" s="37"/>
      <c r="IDV21" s="37"/>
      <c r="IEB21" s="37"/>
      <c r="IEC21" s="37"/>
      <c r="IEI21" s="37"/>
      <c r="IEJ21" s="37"/>
      <c r="IEP21" s="37"/>
      <c r="IEQ21" s="37"/>
      <c r="IEW21" s="37"/>
      <c r="IEX21" s="37"/>
      <c r="IFD21" s="37"/>
      <c r="IFE21" s="37"/>
      <c r="IFK21" s="37"/>
      <c r="IFL21" s="37"/>
      <c r="IFR21" s="37"/>
      <c r="IFS21" s="37"/>
      <c r="IFY21" s="37"/>
      <c r="IFZ21" s="37"/>
      <c r="IGF21" s="37"/>
      <c r="IGG21" s="37"/>
      <c r="IGM21" s="37"/>
      <c r="IGN21" s="37"/>
      <c r="IGT21" s="37"/>
      <c r="IGU21" s="37"/>
      <c r="IHA21" s="37"/>
      <c r="IHB21" s="37"/>
      <c r="IHH21" s="37"/>
      <c r="IHI21" s="37"/>
      <c r="IHO21" s="37"/>
      <c r="IHP21" s="37"/>
      <c r="IHV21" s="37"/>
      <c r="IHW21" s="37"/>
      <c r="IIC21" s="37"/>
      <c r="IID21" s="37"/>
      <c r="IIJ21" s="37"/>
      <c r="IIK21" s="37"/>
      <c r="IIQ21" s="37"/>
      <c r="IIR21" s="37"/>
      <c r="IIX21" s="37"/>
      <c r="IIY21" s="37"/>
      <c r="IJE21" s="37"/>
      <c r="IJF21" s="37"/>
      <c r="IJL21" s="37"/>
      <c r="IJM21" s="37"/>
      <c r="IJS21" s="37"/>
      <c r="IJT21" s="37"/>
      <c r="IJZ21" s="37"/>
      <c r="IKA21" s="37"/>
      <c r="IKG21" s="37"/>
      <c r="IKH21" s="37"/>
      <c r="IKN21" s="37"/>
      <c r="IKO21" s="37"/>
      <c r="IKU21" s="37"/>
      <c r="IKV21" s="37"/>
      <c r="ILB21" s="37"/>
      <c r="ILC21" s="37"/>
      <c r="ILI21" s="37"/>
      <c r="ILJ21" s="37"/>
      <c r="ILP21" s="37"/>
      <c r="ILQ21" s="37"/>
      <c r="ILW21" s="37"/>
      <c r="ILX21" s="37"/>
      <c r="IMD21" s="37"/>
      <c r="IME21" s="37"/>
      <c r="IMK21" s="37"/>
      <c r="IML21" s="37"/>
      <c r="IMR21" s="37"/>
      <c r="IMS21" s="37"/>
      <c r="IMY21" s="37"/>
      <c r="IMZ21" s="37"/>
      <c r="INF21" s="37"/>
      <c r="ING21" s="37"/>
      <c r="INM21" s="37"/>
      <c r="INN21" s="37"/>
      <c r="INT21" s="37"/>
      <c r="INU21" s="37"/>
      <c r="IOA21" s="37"/>
      <c r="IOB21" s="37"/>
      <c r="IOH21" s="37"/>
      <c r="IOI21" s="37"/>
      <c r="IOO21" s="37"/>
      <c r="IOP21" s="37"/>
      <c r="IOV21" s="37"/>
      <c r="IOW21" s="37"/>
      <c r="IPC21" s="37"/>
      <c r="IPD21" s="37"/>
      <c r="IPJ21" s="37"/>
      <c r="IPK21" s="37"/>
      <c r="IPQ21" s="37"/>
      <c r="IPR21" s="37"/>
      <c r="IPX21" s="37"/>
      <c r="IPY21" s="37"/>
      <c r="IQE21" s="37"/>
      <c r="IQF21" s="37"/>
      <c r="IQL21" s="37"/>
      <c r="IQM21" s="37"/>
      <c r="IQS21" s="37"/>
      <c r="IQT21" s="37"/>
      <c r="IQZ21" s="37"/>
      <c r="IRA21" s="37"/>
      <c r="IRG21" s="37"/>
      <c r="IRH21" s="37"/>
      <c r="IRN21" s="37"/>
      <c r="IRO21" s="37"/>
      <c r="IRU21" s="37"/>
      <c r="IRV21" s="37"/>
      <c r="ISB21" s="37"/>
      <c r="ISC21" s="37"/>
      <c r="ISI21" s="37"/>
      <c r="ISJ21" s="37"/>
      <c r="ISP21" s="37"/>
      <c r="ISQ21" s="37"/>
      <c r="ISW21" s="37"/>
      <c r="ISX21" s="37"/>
      <c r="ITD21" s="37"/>
      <c r="ITE21" s="37"/>
      <c r="ITK21" s="37"/>
      <c r="ITL21" s="37"/>
      <c r="ITR21" s="37"/>
      <c r="ITS21" s="37"/>
      <c r="ITY21" s="37"/>
      <c r="ITZ21" s="37"/>
      <c r="IUF21" s="37"/>
      <c r="IUG21" s="37"/>
      <c r="IUM21" s="37"/>
      <c r="IUN21" s="37"/>
      <c r="IUT21" s="37"/>
      <c r="IUU21" s="37"/>
      <c r="IVA21" s="37"/>
      <c r="IVB21" s="37"/>
      <c r="IVH21" s="37"/>
      <c r="IVI21" s="37"/>
      <c r="IVO21" s="37"/>
      <c r="IVP21" s="37"/>
      <c r="IVV21" s="37"/>
      <c r="IVW21" s="37"/>
      <c r="IWC21" s="37"/>
      <c r="IWD21" s="37"/>
      <c r="IWJ21" s="37"/>
      <c r="IWK21" s="37"/>
      <c r="IWQ21" s="37"/>
      <c r="IWR21" s="37"/>
      <c r="IWX21" s="37"/>
      <c r="IWY21" s="37"/>
      <c r="IXE21" s="37"/>
      <c r="IXF21" s="37"/>
      <c r="IXL21" s="37"/>
      <c r="IXM21" s="37"/>
      <c r="IXS21" s="37"/>
      <c r="IXT21" s="37"/>
      <c r="IXZ21" s="37"/>
      <c r="IYA21" s="37"/>
      <c r="IYG21" s="37"/>
      <c r="IYH21" s="37"/>
      <c r="IYN21" s="37"/>
      <c r="IYO21" s="37"/>
      <c r="IYU21" s="37"/>
      <c r="IYV21" s="37"/>
      <c r="IZB21" s="37"/>
      <c r="IZC21" s="37"/>
      <c r="IZI21" s="37"/>
      <c r="IZJ21" s="37"/>
      <c r="IZP21" s="37"/>
      <c r="IZQ21" s="37"/>
      <c r="IZW21" s="37"/>
      <c r="IZX21" s="37"/>
      <c r="JAD21" s="37"/>
      <c r="JAE21" s="37"/>
      <c r="JAK21" s="37"/>
      <c r="JAL21" s="37"/>
      <c r="JAR21" s="37"/>
      <c r="JAS21" s="37"/>
      <c r="JAY21" s="37"/>
      <c r="JAZ21" s="37"/>
      <c r="JBF21" s="37"/>
      <c r="JBG21" s="37"/>
      <c r="JBM21" s="37"/>
      <c r="JBN21" s="37"/>
      <c r="JBT21" s="37"/>
      <c r="JBU21" s="37"/>
      <c r="JCA21" s="37"/>
      <c r="JCB21" s="37"/>
      <c r="JCH21" s="37"/>
      <c r="JCI21" s="37"/>
      <c r="JCO21" s="37"/>
      <c r="JCP21" s="37"/>
      <c r="JCV21" s="37"/>
      <c r="JCW21" s="37"/>
      <c r="JDC21" s="37"/>
      <c r="JDD21" s="37"/>
      <c r="JDJ21" s="37"/>
      <c r="JDK21" s="37"/>
      <c r="JDQ21" s="37"/>
      <c r="JDR21" s="37"/>
      <c r="JDX21" s="37"/>
      <c r="JDY21" s="37"/>
      <c r="JEE21" s="37"/>
      <c r="JEF21" s="37"/>
      <c r="JEL21" s="37"/>
      <c r="JEM21" s="37"/>
      <c r="JES21" s="37"/>
      <c r="JET21" s="37"/>
      <c r="JEZ21" s="37"/>
      <c r="JFA21" s="37"/>
      <c r="JFG21" s="37"/>
      <c r="JFH21" s="37"/>
      <c r="JFN21" s="37"/>
      <c r="JFO21" s="37"/>
      <c r="JFU21" s="37"/>
      <c r="JFV21" s="37"/>
      <c r="JGB21" s="37"/>
      <c r="JGC21" s="37"/>
      <c r="JGI21" s="37"/>
      <c r="JGJ21" s="37"/>
      <c r="JGP21" s="37"/>
      <c r="JGQ21" s="37"/>
      <c r="JGW21" s="37"/>
      <c r="JGX21" s="37"/>
      <c r="JHD21" s="37"/>
      <c r="JHE21" s="37"/>
      <c r="JHK21" s="37"/>
      <c r="JHL21" s="37"/>
      <c r="JHR21" s="37"/>
      <c r="JHS21" s="37"/>
      <c r="JHY21" s="37"/>
      <c r="JHZ21" s="37"/>
      <c r="JIF21" s="37"/>
      <c r="JIG21" s="37"/>
      <c r="JIM21" s="37"/>
      <c r="JIN21" s="37"/>
      <c r="JIT21" s="37"/>
      <c r="JIU21" s="37"/>
      <c r="JJA21" s="37"/>
      <c r="JJB21" s="37"/>
      <c r="JJH21" s="37"/>
      <c r="JJI21" s="37"/>
      <c r="JJO21" s="37"/>
      <c r="JJP21" s="37"/>
      <c r="JJV21" s="37"/>
      <c r="JJW21" s="37"/>
      <c r="JKC21" s="37"/>
      <c r="JKD21" s="37"/>
      <c r="JKJ21" s="37"/>
      <c r="JKK21" s="37"/>
      <c r="JKQ21" s="37"/>
      <c r="JKR21" s="37"/>
      <c r="JKX21" s="37"/>
      <c r="JKY21" s="37"/>
      <c r="JLE21" s="37"/>
      <c r="JLF21" s="37"/>
      <c r="JLL21" s="37"/>
      <c r="JLM21" s="37"/>
      <c r="JLS21" s="37"/>
      <c r="JLT21" s="37"/>
      <c r="JLZ21" s="37"/>
      <c r="JMA21" s="37"/>
      <c r="JMG21" s="37"/>
      <c r="JMH21" s="37"/>
      <c r="JMN21" s="37"/>
      <c r="JMO21" s="37"/>
      <c r="JMU21" s="37"/>
      <c r="JMV21" s="37"/>
      <c r="JNB21" s="37"/>
      <c r="JNC21" s="37"/>
      <c r="JNI21" s="37"/>
      <c r="JNJ21" s="37"/>
      <c r="JNP21" s="37"/>
      <c r="JNQ21" s="37"/>
      <c r="JNW21" s="37"/>
      <c r="JNX21" s="37"/>
      <c r="JOD21" s="37"/>
      <c r="JOE21" s="37"/>
      <c r="JOK21" s="37"/>
      <c r="JOL21" s="37"/>
      <c r="JOR21" s="37"/>
      <c r="JOS21" s="37"/>
      <c r="JOY21" s="37"/>
      <c r="JOZ21" s="37"/>
      <c r="JPF21" s="37"/>
      <c r="JPG21" s="37"/>
      <c r="JPM21" s="37"/>
      <c r="JPN21" s="37"/>
      <c r="JPT21" s="37"/>
      <c r="JPU21" s="37"/>
      <c r="JQA21" s="37"/>
      <c r="JQB21" s="37"/>
      <c r="JQH21" s="37"/>
      <c r="JQI21" s="37"/>
      <c r="JQO21" s="37"/>
      <c r="JQP21" s="37"/>
      <c r="JQV21" s="37"/>
      <c r="JQW21" s="37"/>
      <c r="JRC21" s="37"/>
      <c r="JRD21" s="37"/>
      <c r="JRJ21" s="37"/>
      <c r="JRK21" s="37"/>
      <c r="JRQ21" s="37"/>
      <c r="JRR21" s="37"/>
      <c r="JRX21" s="37"/>
      <c r="JRY21" s="37"/>
      <c r="JSE21" s="37"/>
      <c r="JSF21" s="37"/>
      <c r="JSL21" s="37"/>
      <c r="JSM21" s="37"/>
      <c r="JSS21" s="37"/>
      <c r="JST21" s="37"/>
      <c r="JSZ21" s="37"/>
      <c r="JTA21" s="37"/>
      <c r="JTG21" s="37"/>
      <c r="JTH21" s="37"/>
      <c r="JTN21" s="37"/>
      <c r="JTO21" s="37"/>
      <c r="JTU21" s="37"/>
      <c r="JTV21" s="37"/>
      <c r="JUB21" s="37"/>
      <c r="JUC21" s="37"/>
      <c r="JUI21" s="37"/>
      <c r="JUJ21" s="37"/>
      <c r="JUP21" s="37"/>
      <c r="JUQ21" s="37"/>
      <c r="JUW21" s="37"/>
      <c r="JUX21" s="37"/>
      <c r="JVD21" s="37"/>
      <c r="JVE21" s="37"/>
      <c r="JVK21" s="37"/>
      <c r="JVL21" s="37"/>
      <c r="JVR21" s="37"/>
      <c r="JVS21" s="37"/>
      <c r="JVY21" s="37"/>
      <c r="JVZ21" s="37"/>
      <c r="JWF21" s="37"/>
      <c r="JWG21" s="37"/>
      <c r="JWM21" s="37"/>
      <c r="JWN21" s="37"/>
      <c r="JWT21" s="37"/>
      <c r="JWU21" s="37"/>
      <c r="JXA21" s="37"/>
      <c r="JXB21" s="37"/>
      <c r="JXH21" s="37"/>
      <c r="JXI21" s="37"/>
      <c r="JXO21" s="37"/>
      <c r="JXP21" s="37"/>
      <c r="JXV21" s="37"/>
      <c r="JXW21" s="37"/>
      <c r="JYC21" s="37"/>
      <c r="JYD21" s="37"/>
      <c r="JYJ21" s="37"/>
      <c r="JYK21" s="37"/>
      <c r="JYQ21" s="37"/>
      <c r="JYR21" s="37"/>
      <c r="JYX21" s="37"/>
      <c r="JYY21" s="37"/>
      <c r="JZE21" s="37"/>
      <c r="JZF21" s="37"/>
      <c r="JZL21" s="37"/>
      <c r="JZM21" s="37"/>
      <c r="JZS21" s="37"/>
      <c r="JZT21" s="37"/>
      <c r="JZZ21" s="37"/>
      <c r="KAA21" s="37"/>
      <c r="KAG21" s="37"/>
      <c r="KAH21" s="37"/>
      <c r="KAN21" s="37"/>
      <c r="KAO21" s="37"/>
      <c r="KAU21" s="37"/>
      <c r="KAV21" s="37"/>
      <c r="KBB21" s="37"/>
      <c r="KBC21" s="37"/>
      <c r="KBI21" s="37"/>
      <c r="KBJ21" s="37"/>
      <c r="KBP21" s="37"/>
      <c r="KBQ21" s="37"/>
      <c r="KBW21" s="37"/>
      <c r="KBX21" s="37"/>
      <c r="KCD21" s="37"/>
      <c r="KCE21" s="37"/>
      <c r="KCK21" s="37"/>
      <c r="KCL21" s="37"/>
      <c r="KCR21" s="37"/>
      <c r="KCS21" s="37"/>
      <c r="KCY21" s="37"/>
      <c r="KCZ21" s="37"/>
      <c r="KDF21" s="37"/>
      <c r="KDG21" s="37"/>
      <c r="KDM21" s="37"/>
      <c r="KDN21" s="37"/>
      <c r="KDT21" s="37"/>
      <c r="KDU21" s="37"/>
      <c r="KEA21" s="37"/>
      <c r="KEB21" s="37"/>
      <c r="KEH21" s="37"/>
      <c r="KEI21" s="37"/>
      <c r="KEO21" s="37"/>
      <c r="KEP21" s="37"/>
      <c r="KEV21" s="37"/>
      <c r="KEW21" s="37"/>
      <c r="KFC21" s="37"/>
      <c r="KFD21" s="37"/>
      <c r="KFJ21" s="37"/>
      <c r="KFK21" s="37"/>
      <c r="KFQ21" s="37"/>
      <c r="KFR21" s="37"/>
      <c r="KFX21" s="37"/>
      <c r="KFY21" s="37"/>
      <c r="KGE21" s="37"/>
      <c r="KGF21" s="37"/>
      <c r="KGL21" s="37"/>
      <c r="KGM21" s="37"/>
      <c r="KGS21" s="37"/>
      <c r="KGT21" s="37"/>
      <c r="KGZ21" s="37"/>
      <c r="KHA21" s="37"/>
      <c r="KHG21" s="37"/>
      <c r="KHH21" s="37"/>
      <c r="KHN21" s="37"/>
      <c r="KHO21" s="37"/>
      <c r="KHU21" s="37"/>
      <c r="KHV21" s="37"/>
      <c r="KIB21" s="37"/>
      <c r="KIC21" s="37"/>
      <c r="KII21" s="37"/>
      <c r="KIJ21" s="37"/>
      <c r="KIP21" s="37"/>
      <c r="KIQ21" s="37"/>
      <c r="KIW21" s="37"/>
      <c r="KIX21" s="37"/>
      <c r="KJD21" s="37"/>
      <c r="KJE21" s="37"/>
      <c r="KJK21" s="37"/>
      <c r="KJL21" s="37"/>
      <c r="KJR21" s="37"/>
      <c r="KJS21" s="37"/>
      <c r="KJY21" s="37"/>
      <c r="KJZ21" s="37"/>
      <c r="KKF21" s="37"/>
      <c r="KKG21" s="37"/>
      <c r="KKM21" s="37"/>
      <c r="KKN21" s="37"/>
      <c r="KKT21" s="37"/>
      <c r="KKU21" s="37"/>
      <c r="KLA21" s="37"/>
      <c r="KLB21" s="37"/>
      <c r="KLH21" s="37"/>
      <c r="KLI21" s="37"/>
      <c r="KLO21" s="37"/>
      <c r="KLP21" s="37"/>
      <c r="KLV21" s="37"/>
      <c r="KLW21" s="37"/>
      <c r="KMC21" s="37"/>
      <c r="KMD21" s="37"/>
      <c r="KMJ21" s="37"/>
      <c r="KMK21" s="37"/>
      <c r="KMQ21" s="37"/>
      <c r="KMR21" s="37"/>
      <c r="KMX21" s="37"/>
      <c r="KMY21" s="37"/>
      <c r="KNE21" s="37"/>
      <c r="KNF21" s="37"/>
      <c r="KNL21" s="37"/>
      <c r="KNM21" s="37"/>
      <c r="KNS21" s="37"/>
      <c r="KNT21" s="37"/>
      <c r="KNZ21" s="37"/>
      <c r="KOA21" s="37"/>
      <c r="KOG21" s="37"/>
      <c r="KOH21" s="37"/>
      <c r="KON21" s="37"/>
      <c r="KOO21" s="37"/>
      <c r="KOU21" s="37"/>
      <c r="KOV21" s="37"/>
      <c r="KPB21" s="37"/>
      <c r="KPC21" s="37"/>
      <c r="KPI21" s="37"/>
      <c r="KPJ21" s="37"/>
      <c r="KPP21" s="37"/>
      <c r="KPQ21" s="37"/>
      <c r="KPW21" s="37"/>
      <c r="KPX21" s="37"/>
      <c r="KQD21" s="37"/>
      <c r="KQE21" s="37"/>
      <c r="KQK21" s="37"/>
      <c r="KQL21" s="37"/>
      <c r="KQR21" s="37"/>
      <c r="KQS21" s="37"/>
      <c r="KQY21" s="37"/>
      <c r="KQZ21" s="37"/>
      <c r="KRF21" s="37"/>
      <c r="KRG21" s="37"/>
      <c r="KRM21" s="37"/>
      <c r="KRN21" s="37"/>
      <c r="KRT21" s="37"/>
      <c r="KRU21" s="37"/>
      <c r="KSA21" s="37"/>
      <c r="KSB21" s="37"/>
      <c r="KSH21" s="37"/>
      <c r="KSI21" s="37"/>
      <c r="KSO21" s="37"/>
      <c r="KSP21" s="37"/>
      <c r="KSV21" s="37"/>
      <c r="KSW21" s="37"/>
      <c r="KTC21" s="37"/>
      <c r="KTD21" s="37"/>
      <c r="KTJ21" s="37"/>
      <c r="KTK21" s="37"/>
      <c r="KTQ21" s="37"/>
      <c r="KTR21" s="37"/>
      <c r="KTX21" s="37"/>
      <c r="KTY21" s="37"/>
      <c r="KUE21" s="37"/>
      <c r="KUF21" s="37"/>
      <c r="KUL21" s="37"/>
      <c r="KUM21" s="37"/>
      <c r="KUS21" s="37"/>
      <c r="KUT21" s="37"/>
      <c r="KUZ21" s="37"/>
      <c r="KVA21" s="37"/>
      <c r="KVG21" s="37"/>
      <c r="KVH21" s="37"/>
      <c r="KVN21" s="37"/>
      <c r="KVO21" s="37"/>
      <c r="KVU21" s="37"/>
      <c r="KVV21" s="37"/>
      <c r="KWB21" s="37"/>
      <c r="KWC21" s="37"/>
      <c r="KWI21" s="37"/>
      <c r="KWJ21" s="37"/>
      <c r="KWP21" s="37"/>
      <c r="KWQ21" s="37"/>
      <c r="KWW21" s="37"/>
      <c r="KWX21" s="37"/>
      <c r="KXD21" s="37"/>
      <c r="KXE21" s="37"/>
      <c r="KXK21" s="37"/>
      <c r="KXL21" s="37"/>
      <c r="KXR21" s="37"/>
      <c r="KXS21" s="37"/>
      <c r="KXY21" s="37"/>
      <c r="KXZ21" s="37"/>
      <c r="KYF21" s="37"/>
      <c r="KYG21" s="37"/>
      <c r="KYM21" s="37"/>
      <c r="KYN21" s="37"/>
      <c r="KYT21" s="37"/>
      <c r="KYU21" s="37"/>
      <c r="KZA21" s="37"/>
      <c r="KZB21" s="37"/>
      <c r="KZH21" s="37"/>
      <c r="KZI21" s="37"/>
      <c r="KZO21" s="37"/>
      <c r="KZP21" s="37"/>
      <c r="KZV21" s="37"/>
      <c r="KZW21" s="37"/>
      <c r="LAC21" s="37"/>
      <c r="LAD21" s="37"/>
      <c r="LAJ21" s="37"/>
      <c r="LAK21" s="37"/>
      <c r="LAQ21" s="37"/>
      <c r="LAR21" s="37"/>
      <c r="LAX21" s="37"/>
      <c r="LAY21" s="37"/>
      <c r="LBE21" s="37"/>
      <c r="LBF21" s="37"/>
      <c r="LBL21" s="37"/>
      <c r="LBM21" s="37"/>
      <c r="LBS21" s="37"/>
      <c r="LBT21" s="37"/>
      <c r="LBZ21" s="37"/>
      <c r="LCA21" s="37"/>
      <c r="LCG21" s="37"/>
      <c r="LCH21" s="37"/>
      <c r="LCN21" s="37"/>
      <c r="LCO21" s="37"/>
      <c r="LCU21" s="37"/>
      <c r="LCV21" s="37"/>
      <c r="LDB21" s="37"/>
      <c r="LDC21" s="37"/>
      <c r="LDI21" s="37"/>
      <c r="LDJ21" s="37"/>
      <c r="LDP21" s="37"/>
      <c r="LDQ21" s="37"/>
      <c r="LDW21" s="37"/>
      <c r="LDX21" s="37"/>
      <c r="LED21" s="37"/>
      <c r="LEE21" s="37"/>
      <c r="LEK21" s="37"/>
      <c r="LEL21" s="37"/>
      <c r="LER21" s="37"/>
      <c r="LES21" s="37"/>
      <c r="LEY21" s="37"/>
      <c r="LEZ21" s="37"/>
      <c r="LFF21" s="37"/>
      <c r="LFG21" s="37"/>
      <c r="LFM21" s="37"/>
      <c r="LFN21" s="37"/>
      <c r="LFT21" s="37"/>
      <c r="LFU21" s="37"/>
      <c r="LGA21" s="37"/>
      <c r="LGB21" s="37"/>
      <c r="LGH21" s="37"/>
      <c r="LGI21" s="37"/>
      <c r="LGO21" s="37"/>
      <c r="LGP21" s="37"/>
      <c r="LGV21" s="37"/>
      <c r="LGW21" s="37"/>
      <c r="LHC21" s="37"/>
      <c r="LHD21" s="37"/>
      <c r="LHJ21" s="37"/>
      <c r="LHK21" s="37"/>
      <c r="LHQ21" s="37"/>
      <c r="LHR21" s="37"/>
      <c r="LHX21" s="37"/>
      <c r="LHY21" s="37"/>
      <c r="LIE21" s="37"/>
      <c r="LIF21" s="37"/>
      <c r="LIL21" s="37"/>
      <c r="LIM21" s="37"/>
      <c r="LIS21" s="37"/>
      <c r="LIT21" s="37"/>
      <c r="LIZ21" s="37"/>
      <c r="LJA21" s="37"/>
      <c r="LJG21" s="37"/>
      <c r="LJH21" s="37"/>
      <c r="LJN21" s="37"/>
      <c r="LJO21" s="37"/>
      <c r="LJU21" s="37"/>
      <c r="LJV21" s="37"/>
      <c r="LKB21" s="37"/>
      <c r="LKC21" s="37"/>
      <c r="LKI21" s="37"/>
      <c r="LKJ21" s="37"/>
      <c r="LKP21" s="37"/>
      <c r="LKQ21" s="37"/>
      <c r="LKW21" s="37"/>
      <c r="LKX21" s="37"/>
      <c r="LLD21" s="37"/>
      <c r="LLE21" s="37"/>
      <c r="LLK21" s="37"/>
      <c r="LLL21" s="37"/>
      <c r="LLR21" s="37"/>
      <c r="LLS21" s="37"/>
      <c r="LLY21" s="37"/>
      <c r="LLZ21" s="37"/>
      <c r="LMF21" s="37"/>
      <c r="LMG21" s="37"/>
      <c r="LMM21" s="37"/>
      <c r="LMN21" s="37"/>
      <c r="LMT21" s="37"/>
      <c r="LMU21" s="37"/>
      <c r="LNA21" s="37"/>
      <c r="LNB21" s="37"/>
      <c r="LNH21" s="37"/>
      <c r="LNI21" s="37"/>
      <c r="LNO21" s="37"/>
      <c r="LNP21" s="37"/>
      <c r="LNV21" s="37"/>
      <c r="LNW21" s="37"/>
      <c r="LOC21" s="37"/>
      <c r="LOD21" s="37"/>
      <c r="LOJ21" s="37"/>
      <c r="LOK21" s="37"/>
      <c r="LOQ21" s="37"/>
      <c r="LOR21" s="37"/>
      <c r="LOX21" s="37"/>
      <c r="LOY21" s="37"/>
      <c r="LPE21" s="37"/>
      <c r="LPF21" s="37"/>
      <c r="LPL21" s="37"/>
      <c r="LPM21" s="37"/>
      <c r="LPS21" s="37"/>
      <c r="LPT21" s="37"/>
      <c r="LPZ21" s="37"/>
      <c r="LQA21" s="37"/>
      <c r="LQG21" s="37"/>
      <c r="LQH21" s="37"/>
      <c r="LQN21" s="37"/>
      <c r="LQO21" s="37"/>
      <c r="LQU21" s="37"/>
      <c r="LQV21" s="37"/>
      <c r="LRB21" s="37"/>
      <c r="LRC21" s="37"/>
      <c r="LRI21" s="37"/>
      <c r="LRJ21" s="37"/>
      <c r="LRP21" s="37"/>
      <c r="LRQ21" s="37"/>
      <c r="LRW21" s="37"/>
      <c r="LRX21" s="37"/>
      <c r="LSD21" s="37"/>
      <c r="LSE21" s="37"/>
      <c r="LSK21" s="37"/>
      <c r="LSL21" s="37"/>
      <c r="LSR21" s="37"/>
      <c r="LSS21" s="37"/>
      <c r="LSY21" s="37"/>
      <c r="LSZ21" s="37"/>
      <c r="LTF21" s="37"/>
      <c r="LTG21" s="37"/>
      <c r="LTM21" s="37"/>
      <c r="LTN21" s="37"/>
      <c r="LTT21" s="37"/>
      <c r="LTU21" s="37"/>
      <c r="LUA21" s="37"/>
      <c r="LUB21" s="37"/>
      <c r="LUH21" s="37"/>
      <c r="LUI21" s="37"/>
      <c r="LUO21" s="37"/>
      <c r="LUP21" s="37"/>
      <c r="LUV21" s="37"/>
      <c r="LUW21" s="37"/>
      <c r="LVC21" s="37"/>
      <c r="LVD21" s="37"/>
      <c r="LVJ21" s="37"/>
      <c r="LVK21" s="37"/>
      <c r="LVQ21" s="37"/>
      <c r="LVR21" s="37"/>
      <c r="LVX21" s="37"/>
      <c r="LVY21" s="37"/>
      <c r="LWE21" s="37"/>
      <c r="LWF21" s="37"/>
      <c r="LWL21" s="37"/>
      <c r="LWM21" s="37"/>
      <c r="LWS21" s="37"/>
      <c r="LWT21" s="37"/>
      <c r="LWZ21" s="37"/>
      <c r="LXA21" s="37"/>
      <c r="LXG21" s="37"/>
      <c r="LXH21" s="37"/>
      <c r="LXN21" s="37"/>
      <c r="LXO21" s="37"/>
      <c r="LXU21" s="37"/>
      <c r="LXV21" s="37"/>
      <c r="LYB21" s="37"/>
      <c r="LYC21" s="37"/>
      <c r="LYI21" s="37"/>
      <c r="LYJ21" s="37"/>
      <c r="LYP21" s="37"/>
      <c r="LYQ21" s="37"/>
      <c r="LYW21" s="37"/>
      <c r="LYX21" s="37"/>
      <c r="LZD21" s="37"/>
      <c r="LZE21" s="37"/>
      <c r="LZK21" s="37"/>
      <c r="LZL21" s="37"/>
      <c r="LZR21" s="37"/>
      <c r="LZS21" s="37"/>
      <c r="LZY21" s="37"/>
      <c r="LZZ21" s="37"/>
      <c r="MAF21" s="37"/>
      <c r="MAG21" s="37"/>
      <c r="MAM21" s="37"/>
      <c r="MAN21" s="37"/>
      <c r="MAT21" s="37"/>
      <c r="MAU21" s="37"/>
      <c r="MBA21" s="37"/>
      <c r="MBB21" s="37"/>
      <c r="MBH21" s="37"/>
      <c r="MBI21" s="37"/>
      <c r="MBO21" s="37"/>
      <c r="MBP21" s="37"/>
      <c r="MBV21" s="37"/>
      <c r="MBW21" s="37"/>
      <c r="MCC21" s="37"/>
      <c r="MCD21" s="37"/>
      <c r="MCJ21" s="37"/>
      <c r="MCK21" s="37"/>
      <c r="MCQ21" s="37"/>
      <c r="MCR21" s="37"/>
      <c r="MCX21" s="37"/>
      <c r="MCY21" s="37"/>
      <c r="MDE21" s="37"/>
      <c r="MDF21" s="37"/>
      <c r="MDL21" s="37"/>
      <c r="MDM21" s="37"/>
      <c r="MDS21" s="37"/>
      <c r="MDT21" s="37"/>
      <c r="MDZ21" s="37"/>
      <c r="MEA21" s="37"/>
      <c r="MEG21" s="37"/>
      <c r="MEH21" s="37"/>
      <c r="MEN21" s="37"/>
      <c r="MEO21" s="37"/>
      <c r="MEU21" s="37"/>
      <c r="MEV21" s="37"/>
      <c r="MFB21" s="37"/>
      <c r="MFC21" s="37"/>
      <c r="MFI21" s="37"/>
      <c r="MFJ21" s="37"/>
      <c r="MFP21" s="37"/>
      <c r="MFQ21" s="37"/>
      <c r="MFW21" s="37"/>
      <c r="MFX21" s="37"/>
      <c r="MGD21" s="37"/>
      <c r="MGE21" s="37"/>
      <c r="MGK21" s="37"/>
      <c r="MGL21" s="37"/>
      <c r="MGR21" s="37"/>
      <c r="MGS21" s="37"/>
      <c r="MGY21" s="37"/>
      <c r="MGZ21" s="37"/>
      <c r="MHF21" s="37"/>
      <c r="MHG21" s="37"/>
      <c r="MHM21" s="37"/>
      <c r="MHN21" s="37"/>
      <c r="MHT21" s="37"/>
      <c r="MHU21" s="37"/>
      <c r="MIA21" s="37"/>
      <c r="MIB21" s="37"/>
      <c r="MIH21" s="37"/>
      <c r="MII21" s="37"/>
      <c r="MIO21" s="37"/>
      <c r="MIP21" s="37"/>
      <c r="MIV21" s="37"/>
      <c r="MIW21" s="37"/>
      <c r="MJC21" s="37"/>
      <c r="MJD21" s="37"/>
      <c r="MJJ21" s="37"/>
      <c r="MJK21" s="37"/>
      <c r="MJQ21" s="37"/>
      <c r="MJR21" s="37"/>
      <c r="MJX21" s="37"/>
      <c r="MJY21" s="37"/>
      <c r="MKE21" s="37"/>
      <c r="MKF21" s="37"/>
      <c r="MKL21" s="37"/>
      <c r="MKM21" s="37"/>
      <c r="MKS21" s="37"/>
      <c r="MKT21" s="37"/>
      <c r="MKZ21" s="37"/>
      <c r="MLA21" s="37"/>
      <c r="MLG21" s="37"/>
      <c r="MLH21" s="37"/>
      <c r="MLN21" s="37"/>
      <c r="MLO21" s="37"/>
      <c r="MLU21" s="37"/>
      <c r="MLV21" s="37"/>
      <c r="MMB21" s="37"/>
      <c r="MMC21" s="37"/>
      <c r="MMI21" s="37"/>
      <c r="MMJ21" s="37"/>
      <c r="MMP21" s="37"/>
      <c r="MMQ21" s="37"/>
      <c r="MMW21" s="37"/>
      <c r="MMX21" s="37"/>
      <c r="MND21" s="37"/>
      <c r="MNE21" s="37"/>
      <c r="MNK21" s="37"/>
      <c r="MNL21" s="37"/>
      <c r="MNR21" s="37"/>
      <c r="MNS21" s="37"/>
      <c r="MNY21" s="37"/>
      <c r="MNZ21" s="37"/>
      <c r="MOF21" s="37"/>
      <c r="MOG21" s="37"/>
      <c r="MOM21" s="37"/>
      <c r="MON21" s="37"/>
      <c r="MOT21" s="37"/>
      <c r="MOU21" s="37"/>
      <c r="MPA21" s="37"/>
      <c r="MPB21" s="37"/>
      <c r="MPH21" s="37"/>
      <c r="MPI21" s="37"/>
      <c r="MPO21" s="37"/>
      <c r="MPP21" s="37"/>
      <c r="MPV21" s="37"/>
      <c r="MPW21" s="37"/>
      <c r="MQC21" s="37"/>
      <c r="MQD21" s="37"/>
      <c r="MQJ21" s="37"/>
      <c r="MQK21" s="37"/>
      <c r="MQQ21" s="37"/>
      <c r="MQR21" s="37"/>
      <c r="MQX21" s="37"/>
      <c r="MQY21" s="37"/>
      <c r="MRE21" s="37"/>
      <c r="MRF21" s="37"/>
      <c r="MRL21" s="37"/>
      <c r="MRM21" s="37"/>
      <c r="MRS21" s="37"/>
      <c r="MRT21" s="37"/>
      <c r="MRZ21" s="37"/>
      <c r="MSA21" s="37"/>
      <c r="MSG21" s="37"/>
      <c r="MSH21" s="37"/>
      <c r="MSN21" s="37"/>
      <c r="MSO21" s="37"/>
      <c r="MSU21" s="37"/>
      <c r="MSV21" s="37"/>
      <c r="MTB21" s="37"/>
      <c r="MTC21" s="37"/>
      <c r="MTI21" s="37"/>
      <c r="MTJ21" s="37"/>
      <c r="MTP21" s="37"/>
      <c r="MTQ21" s="37"/>
      <c r="MTW21" s="37"/>
      <c r="MTX21" s="37"/>
      <c r="MUD21" s="37"/>
      <c r="MUE21" s="37"/>
      <c r="MUK21" s="37"/>
      <c r="MUL21" s="37"/>
      <c r="MUR21" s="37"/>
      <c r="MUS21" s="37"/>
      <c r="MUY21" s="37"/>
      <c r="MUZ21" s="37"/>
      <c r="MVF21" s="37"/>
      <c r="MVG21" s="37"/>
      <c r="MVM21" s="37"/>
      <c r="MVN21" s="37"/>
      <c r="MVT21" s="37"/>
      <c r="MVU21" s="37"/>
      <c r="MWA21" s="37"/>
      <c r="MWB21" s="37"/>
      <c r="MWH21" s="37"/>
      <c r="MWI21" s="37"/>
      <c r="MWO21" s="37"/>
      <c r="MWP21" s="37"/>
      <c r="MWV21" s="37"/>
      <c r="MWW21" s="37"/>
      <c r="MXC21" s="37"/>
      <c r="MXD21" s="37"/>
      <c r="MXJ21" s="37"/>
      <c r="MXK21" s="37"/>
      <c r="MXQ21" s="37"/>
      <c r="MXR21" s="37"/>
      <c r="MXX21" s="37"/>
      <c r="MXY21" s="37"/>
      <c r="MYE21" s="37"/>
      <c r="MYF21" s="37"/>
      <c r="MYL21" s="37"/>
      <c r="MYM21" s="37"/>
      <c r="MYS21" s="37"/>
      <c r="MYT21" s="37"/>
      <c r="MYZ21" s="37"/>
      <c r="MZA21" s="37"/>
      <c r="MZG21" s="37"/>
      <c r="MZH21" s="37"/>
      <c r="MZN21" s="37"/>
      <c r="MZO21" s="37"/>
      <c r="MZU21" s="37"/>
      <c r="MZV21" s="37"/>
      <c r="NAB21" s="37"/>
      <c r="NAC21" s="37"/>
      <c r="NAI21" s="37"/>
      <c r="NAJ21" s="37"/>
      <c r="NAP21" s="37"/>
      <c r="NAQ21" s="37"/>
      <c r="NAW21" s="37"/>
      <c r="NAX21" s="37"/>
      <c r="NBD21" s="37"/>
      <c r="NBE21" s="37"/>
      <c r="NBK21" s="37"/>
      <c r="NBL21" s="37"/>
      <c r="NBR21" s="37"/>
      <c r="NBS21" s="37"/>
      <c r="NBY21" s="37"/>
      <c r="NBZ21" s="37"/>
      <c r="NCF21" s="37"/>
      <c r="NCG21" s="37"/>
      <c r="NCM21" s="37"/>
      <c r="NCN21" s="37"/>
      <c r="NCT21" s="37"/>
      <c r="NCU21" s="37"/>
      <c r="NDA21" s="37"/>
      <c r="NDB21" s="37"/>
      <c r="NDH21" s="37"/>
      <c r="NDI21" s="37"/>
      <c r="NDO21" s="37"/>
      <c r="NDP21" s="37"/>
      <c r="NDV21" s="37"/>
      <c r="NDW21" s="37"/>
      <c r="NEC21" s="37"/>
      <c r="NED21" s="37"/>
      <c r="NEJ21" s="37"/>
      <c r="NEK21" s="37"/>
      <c r="NEQ21" s="37"/>
      <c r="NER21" s="37"/>
      <c r="NEX21" s="37"/>
      <c r="NEY21" s="37"/>
      <c r="NFE21" s="37"/>
      <c r="NFF21" s="37"/>
      <c r="NFL21" s="37"/>
      <c r="NFM21" s="37"/>
      <c r="NFS21" s="37"/>
      <c r="NFT21" s="37"/>
      <c r="NFZ21" s="37"/>
      <c r="NGA21" s="37"/>
      <c r="NGG21" s="37"/>
      <c r="NGH21" s="37"/>
      <c r="NGN21" s="37"/>
      <c r="NGO21" s="37"/>
      <c r="NGU21" s="37"/>
      <c r="NGV21" s="37"/>
      <c r="NHB21" s="37"/>
      <c r="NHC21" s="37"/>
      <c r="NHI21" s="37"/>
      <c r="NHJ21" s="37"/>
      <c r="NHP21" s="37"/>
      <c r="NHQ21" s="37"/>
      <c r="NHW21" s="37"/>
      <c r="NHX21" s="37"/>
      <c r="NID21" s="37"/>
      <c r="NIE21" s="37"/>
      <c r="NIK21" s="37"/>
      <c r="NIL21" s="37"/>
      <c r="NIR21" s="37"/>
      <c r="NIS21" s="37"/>
      <c r="NIY21" s="37"/>
      <c r="NIZ21" s="37"/>
      <c r="NJF21" s="37"/>
      <c r="NJG21" s="37"/>
      <c r="NJM21" s="37"/>
      <c r="NJN21" s="37"/>
      <c r="NJT21" s="37"/>
      <c r="NJU21" s="37"/>
      <c r="NKA21" s="37"/>
      <c r="NKB21" s="37"/>
      <c r="NKH21" s="37"/>
      <c r="NKI21" s="37"/>
      <c r="NKO21" s="37"/>
      <c r="NKP21" s="37"/>
      <c r="NKV21" s="37"/>
      <c r="NKW21" s="37"/>
      <c r="NLC21" s="37"/>
      <c r="NLD21" s="37"/>
      <c r="NLJ21" s="37"/>
      <c r="NLK21" s="37"/>
      <c r="NLQ21" s="37"/>
      <c r="NLR21" s="37"/>
      <c r="NLX21" s="37"/>
      <c r="NLY21" s="37"/>
      <c r="NME21" s="37"/>
      <c r="NMF21" s="37"/>
      <c r="NML21" s="37"/>
      <c r="NMM21" s="37"/>
      <c r="NMS21" s="37"/>
      <c r="NMT21" s="37"/>
      <c r="NMZ21" s="37"/>
      <c r="NNA21" s="37"/>
      <c r="NNG21" s="37"/>
      <c r="NNH21" s="37"/>
      <c r="NNN21" s="37"/>
      <c r="NNO21" s="37"/>
      <c r="NNU21" s="37"/>
      <c r="NNV21" s="37"/>
      <c r="NOB21" s="37"/>
      <c r="NOC21" s="37"/>
      <c r="NOI21" s="37"/>
      <c r="NOJ21" s="37"/>
      <c r="NOP21" s="37"/>
      <c r="NOQ21" s="37"/>
      <c r="NOW21" s="37"/>
      <c r="NOX21" s="37"/>
      <c r="NPD21" s="37"/>
      <c r="NPE21" s="37"/>
      <c r="NPK21" s="37"/>
      <c r="NPL21" s="37"/>
      <c r="NPR21" s="37"/>
      <c r="NPS21" s="37"/>
      <c r="NPY21" s="37"/>
      <c r="NPZ21" s="37"/>
      <c r="NQF21" s="37"/>
      <c r="NQG21" s="37"/>
      <c r="NQM21" s="37"/>
      <c r="NQN21" s="37"/>
      <c r="NQT21" s="37"/>
      <c r="NQU21" s="37"/>
      <c r="NRA21" s="37"/>
      <c r="NRB21" s="37"/>
      <c r="NRH21" s="37"/>
      <c r="NRI21" s="37"/>
      <c r="NRO21" s="37"/>
      <c r="NRP21" s="37"/>
      <c r="NRV21" s="37"/>
      <c r="NRW21" s="37"/>
      <c r="NSC21" s="37"/>
      <c r="NSD21" s="37"/>
      <c r="NSJ21" s="37"/>
      <c r="NSK21" s="37"/>
      <c r="NSQ21" s="37"/>
      <c r="NSR21" s="37"/>
      <c r="NSX21" s="37"/>
      <c r="NSY21" s="37"/>
      <c r="NTE21" s="37"/>
      <c r="NTF21" s="37"/>
      <c r="NTL21" s="37"/>
      <c r="NTM21" s="37"/>
      <c r="NTS21" s="37"/>
      <c r="NTT21" s="37"/>
      <c r="NTZ21" s="37"/>
      <c r="NUA21" s="37"/>
      <c r="NUG21" s="37"/>
      <c r="NUH21" s="37"/>
      <c r="NUN21" s="37"/>
      <c r="NUO21" s="37"/>
      <c r="NUU21" s="37"/>
      <c r="NUV21" s="37"/>
      <c r="NVB21" s="37"/>
      <c r="NVC21" s="37"/>
      <c r="NVI21" s="37"/>
      <c r="NVJ21" s="37"/>
      <c r="NVP21" s="37"/>
      <c r="NVQ21" s="37"/>
      <c r="NVW21" s="37"/>
      <c r="NVX21" s="37"/>
      <c r="NWD21" s="37"/>
      <c r="NWE21" s="37"/>
      <c r="NWK21" s="37"/>
      <c r="NWL21" s="37"/>
      <c r="NWR21" s="37"/>
      <c r="NWS21" s="37"/>
      <c r="NWY21" s="37"/>
      <c r="NWZ21" s="37"/>
      <c r="NXF21" s="37"/>
      <c r="NXG21" s="37"/>
      <c r="NXM21" s="37"/>
      <c r="NXN21" s="37"/>
      <c r="NXT21" s="37"/>
      <c r="NXU21" s="37"/>
      <c r="NYA21" s="37"/>
      <c r="NYB21" s="37"/>
      <c r="NYH21" s="37"/>
      <c r="NYI21" s="37"/>
      <c r="NYO21" s="37"/>
      <c r="NYP21" s="37"/>
      <c r="NYV21" s="37"/>
      <c r="NYW21" s="37"/>
      <c r="NZC21" s="37"/>
      <c r="NZD21" s="37"/>
      <c r="NZJ21" s="37"/>
      <c r="NZK21" s="37"/>
      <c r="NZQ21" s="37"/>
      <c r="NZR21" s="37"/>
      <c r="NZX21" s="37"/>
      <c r="NZY21" s="37"/>
      <c r="OAE21" s="37"/>
      <c r="OAF21" s="37"/>
      <c r="OAL21" s="37"/>
      <c r="OAM21" s="37"/>
      <c r="OAS21" s="37"/>
      <c r="OAT21" s="37"/>
      <c r="OAZ21" s="37"/>
      <c r="OBA21" s="37"/>
      <c r="OBG21" s="37"/>
      <c r="OBH21" s="37"/>
      <c r="OBN21" s="37"/>
      <c r="OBO21" s="37"/>
      <c r="OBU21" s="37"/>
      <c r="OBV21" s="37"/>
      <c r="OCB21" s="37"/>
      <c r="OCC21" s="37"/>
      <c r="OCI21" s="37"/>
      <c r="OCJ21" s="37"/>
      <c r="OCP21" s="37"/>
      <c r="OCQ21" s="37"/>
      <c r="OCW21" s="37"/>
      <c r="OCX21" s="37"/>
      <c r="ODD21" s="37"/>
      <c r="ODE21" s="37"/>
      <c r="ODK21" s="37"/>
      <c r="ODL21" s="37"/>
      <c r="ODR21" s="37"/>
      <c r="ODS21" s="37"/>
      <c r="ODY21" s="37"/>
      <c r="ODZ21" s="37"/>
      <c r="OEF21" s="37"/>
      <c r="OEG21" s="37"/>
      <c r="OEM21" s="37"/>
      <c r="OEN21" s="37"/>
      <c r="OET21" s="37"/>
      <c r="OEU21" s="37"/>
      <c r="OFA21" s="37"/>
      <c r="OFB21" s="37"/>
      <c r="OFH21" s="37"/>
      <c r="OFI21" s="37"/>
      <c r="OFO21" s="37"/>
      <c r="OFP21" s="37"/>
      <c r="OFV21" s="37"/>
      <c r="OFW21" s="37"/>
      <c r="OGC21" s="37"/>
      <c r="OGD21" s="37"/>
      <c r="OGJ21" s="37"/>
      <c r="OGK21" s="37"/>
      <c r="OGQ21" s="37"/>
      <c r="OGR21" s="37"/>
      <c r="OGX21" s="37"/>
      <c r="OGY21" s="37"/>
      <c r="OHE21" s="37"/>
      <c r="OHF21" s="37"/>
      <c r="OHL21" s="37"/>
      <c r="OHM21" s="37"/>
      <c r="OHS21" s="37"/>
      <c r="OHT21" s="37"/>
      <c r="OHZ21" s="37"/>
      <c r="OIA21" s="37"/>
      <c r="OIG21" s="37"/>
      <c r="OIH21" s="37"/>
      <c r="OIN21" s="37"/>
      <c r="OIO21" s="37"/>
      <c r="OIU21" s="37"/>
      <c r="OIV21" s="37"/>
      <c r="OJB21" s="37"/>
      <c r="OJC21" s="37"/>
      <c r="OJI21" s="37"/>
      <c r="OJJ21" s="37"/>
      <c r="OJP21" s="37"/>
      <c r="OJQ21" s="37"/>
      <c r="OJW21" s="37"/>
      <c r="OJX21" s="37"/>
      <c r="OKD21" s="37"/>
      <c r="OKE21" s="37"/>
      <c r="OKK21" s="37"/>
      <c r="OKL21" s="37"/>
      <c r="OKR21" s="37"/>
      <c r="OKS21" s="37"/>
      <c r="OKY21" s="37"/>
      <c r="OKZ21" s="37"/>
      <c r="OLF21" s="37"/>
      <c r="OLG21" s="37"/>
      <c r="OLM21" s="37"/>
      <c r="OLN21" s="37"/>
      <c r="OLT21" s="37"/>
      <c r="OLU21" s="37"/>
      <c r="OMA21" s="37"/>
      <c r="OMB21" s="37"/>
      <c r="OMH21" s="37"/>
      <c r="OMI21" s="37"/>
      <c r="OMO21" s="37"/>
      <c r="OMP21" s="37"/>
      <c r="OMV21" s="37"/>
      <c r="OMW21" s="37"/>
      <c r="ONC21" s="37"/>
      <c r="OND21" s="37"/>
      <c r="ONJ21" s="37"/>
      <c r="ONK21" s="37"/>
      <c r="ONQ21" s="37"/>
      <c r="ONR21" s="37"/>
      <c r="ONX21" s="37"/>
      <c r="ONY21" s="37"/>
      <c r="OOE21" s="37"/>
      <c r="OOF21" s="37"/>
      <c r="OOL21" s="37"/>
      <c r="OOM21" s="37"/>
      <c r="OOS21" s="37"/>
      <c r="OOT21" s="37"/>
      <c r="OOZ21" s="37"/>
      <c r="OPA21" s="37"/>
      <c r="OPG21" s="37"/>
      <c r="OPH21" s="37"/>
      <c r="OPN21" s="37"/>
      <c r="OPO21" s="37"/>
      <c r="OPU21" s="37"/>
      <c r="OPV21" s="37"/>
      <c r="OQB21" s="37"/>
      <c r="OQC21" s="37"/>
      <c r="OQI21" s="37"/>
      <c r="OQJ21" s="37"/>
      <c r="OQP21" s="37"/>
      <c r="OQQ21" s="37"/>
      <c r="OQW21" s="37"/>
      <c r="OQX21" s="37"/>
      <c r="ORD21" s="37"/>
      <c r="ORE21" s="37"/>
      <c r="ORK21" s="37"/>
      <c r="ORL21" s="37"/>
      <c r="ORR21" s="37"/>
      <c r="ORS21" s="37"/>
      <c r="ORY21" s="37"/>
      <c r="ORZ21" s="37"/>
      <c r="OSF21" s="37"/>
      <c r="OSG21" s="37"/>
      <c r="OSM21" s="37"/>
      <c r="OSN21" s="37"/>
      <c r="OST21" s="37"/>
      <c r="OSU21" s="37"/>
      <c r="OTA21" s="37"/>
      <c r="OTB21" s="37"/>
      <c r="OTH21" s="37"/>
      <c r="OTI21" s="37"/>
      <c r="OTO21" s="37"/>
      <c r="OTP21" s="37"/>
      <c r="OTV21" s="37"/>
      <c r="OTW21" s="37"/>
      <c r="OUC21" s="37"/>
      <c r="OUD21" s="37"/>
      <c r="OUJ21" s="37"/>
      <c r="OUK21" s="37"/>
      <c r="OUQ21" s="37"/>
      <c r="OUR21" s="37"/>
      <c r="OUX21" s="37"/>
      <c r="OUY21" s="37"/>
      <c r="OVE21" s="37"/>
      <c r="OVF21" s="37"/>
      <c r="OVL21" s="37"/>
      <c r="OVM21" s="37"/>
      <c r="OVS21" s="37"/>
      <c r="OVT21" s="37"/>
      <c r="OVZ21" s="37"/>
      <c r="OWA21" s="37"/>
      <c r="OWG21" s="37"/>
      <c r="OWH21" s="37"/>
      <c r="OWN21" s="37"/>
      <c r="OWO21" s="37"/>
      <c r="OWU21" s="37"/>
      <c r="OWV21" s="37"/>
      <c r="OXB21" s="37"/>
      <c r="OXC21" s="37"/>
      <c r="OXI21" s="37"/>
      <c r="OXJ21" s="37"/>
      <c r="OXP21" s="37"/>
      <c r="OXQ21" s="37"/>
      <c r="OXW21" s="37"/>
      <c r="OXX21" s="37"/>
      <c r="OYD21" s="37"/>
      <c r="OYE21" s="37"/>
      <c r="OYK21" s="37"/>
      <c r="OYL21" s="37"/>
      <c r="OYR21" s="37"/>
      <c r="OYS21" s="37"/>
      <c r="OYY21" s="37"/>
      <c r="OYZ21" s="37"/>
      <c r="OZF21" s="37"/>
      <c r="OZG21" s="37"/>
      <c r="OZM21" s="37"/>
      <c r="OZN21" s="37"/>
      <c r="OZT21" s="37"/>
      <c r="OZU21" s="37"/>
      <c r="PAA21" s="37"/>
      <c r="PAB21" s="37"/>
      <c r="PAH21" s="37"/>
      <c r="PAI21" s="37"/>
      <c r="PAO21" s="37"/>
      <c r="PAP21" s="37"/>
      <c r="PAV21" s="37"/>
      <c r="PAW21" s="37"/>
      <c r="PBC21" s="37"/>
      <c r="PBD21" s="37"/>
      <c r="PBJ21" s="37"/>
      <c r="PBK21" s="37"/>
      <c r="PBQ21" s="37"/>
      <c r="PBR21" s="37"/>
      <c r="PBX21" s="37"/>
      <c r="PBY21" s="37"/>
      <c r="PCE21" s="37"/>
      <c r="PCF21" s="37"/>
      <c r="PCL21" s="37"/>
      <c r="PCM21" s="37"/>
      <c r="PCS21" s="37"/>
      <c r="PCT21" s="37"/>
      <c r="PCZ21" s="37"/>
      <c r="PDA21" s="37"/>
      <c r="PDG21" s="37"/>
      <c r="PDH21" s="37"/>
      <c r="PDN21" s="37"/>
      <c r="PDO21" s="37"/>
      <c r="PDU21" s="37"/>
      <c r="PDV21" s="37"/>
      <c r="PEB21" s="37"/>
      <c r="PEC21" s="37"/>
      <c r="PEI21" s="37"/>
      <c r="PEJ21" s="37"/>
      <c r="PEP21" s="37"/>
      <c r="PEQ21" s="37"/>
      <c r="PEW21" s="37"/>
      <c r="PEX21" s="37"/>
      <c r="PFD21" s="37"/>
      <c r="PFE21" s="37"/>
      <c r="PFK21" s="37"/>
      <c r="PFL21" s="37"/>
      <c r="PFR21" s="37"/>
      <c r="PFS21" s="37"/>
      <c r="PFY21" s="37"/>
      <c r="PFZ21" s="37"/>
      <c r="PGF21" s="37"/>
      <c r="PGG21" s="37"/>
      <c r="PGM21" s="37"/>
      <c r="PGN21" s="37"/>
      <c r="PGT21" s="37"/>
      <c r="PGU21" s="37"/>
      <c r="PHA21" s="37"/>
      <c r="PHB21" s="37"/>
      <c r="PHH21" s="37"/>
      <c r="PHI21" s="37"/>
      <c r="PHO21" s="37"/>
      <c r="PHP21" s="37"/>
      <c r="PHV21" s="37"/>
      <c r="PHW21" s="37"/>
      <c r="PIC21" s="37"/>
      <c r="PID21" s="37"/>
      <c r="PIJ21" s="37"/>
      <c r="PIK21" s="37"/>
      <c r="PIQ21" s="37"/>
      <c r="PIR21" s="37"/>
      <c r="PIX21" s="37"/>
      <c r="PIY21" s="37"/>
      <c r="PJE21" s="37"/>
      <c r="PJF21" s="37"/>
      <c r="PJL21" s="37"/>
      <c r="PJM21" s="37"/>
      <c r="PJS21" s="37"/>
      <c r="PJT21" s="37"/>
      <c r="PJZ21" s="37"/>
      <c r="PKA21" s="37"/>
      <c r="PKG21" s="37"/>
      <c r="PKH21" s="37"/>
      <c r="PKN21" s="37"/>
      <c r="PKO21" s="37"/>
      <c r="PKU21" s="37"/>
      <c r="PKV21" s="37"/>
      <c r="PLB21" s="37"/>
      <c r="PLC21" s="37"/>
      <c r="PLI21" s="37"/>
      <c r="PLJ21" s="37"/>
      <c r="PLP21" s="37"/>
      <c r="PLQ21" s="37"/>
      <c r="PLW21" s="37"/>
      <c r="PLX21" s="37"/>
      <c r="PMD21" s="37"/>
      <c r="PME21" s="37"/>
      <c r="PMK21" s="37"/>
      <c r="PML21" s="37"/>
      <c r="PMR21" s="37"/>
      <c r="PMS21" s="37"/>
      <c r="PMY21" s="37"/>
      <c r="PMZ21" s="37"/>
      <c r="PNF21" s="37"/>
      <c r="PNG21" s="37"/>
      <c r="PNM21" s="37"/>
      <c r="PNN21" s="37"/>
      <c r="PNT21" s="37"/>
      <c r="PNU21" s="37"/>
      <c r="POA21" s="37"/>
      <c r="POB21" s="37"/>
      <c r="POH21" s="37"/>
      <c r="POI21" s="37"/>
      <c r="POO21" s="37"/>
      <c r="POP21" s="37"/>
      <c r="POV21" s="37"/>
      <c r="POW21" s="37"/>
      <c r="PPC21" s="37"/>
      <c r="PPD21" s="37"/>
      <c r="PPJ21" s="37"/>
      <c r="PPK21" s="37"/>
      <c r="PPQ21" s="37"/>
      <c r="PPR21" s="37"/>
      <c r="PPX21" s="37"/>
      <c r="PPY21" s="37"/>
      <c r="PQE21" s="37"/>
      <c r="PQF21" s="37"/>
      <c r="PQL21" s="37"/>
      <c r="PQM21" s="37"/>
      <c r="PQS21" s="37"/>
      <c r="PQT21" s="37"/>
      <c r="PQZ21" s="37"/>
      <c r="PRA21" s="37"/>
      <c r="PRG21" s="37"/>
      <c r="PRH21" s="37"/>
      <c r="PRN21" s="37"/>
      <c r="PRO21" s="37"/>
      <c r="PRU21" s="37"/>
      <c r="PRV21" s="37"/>
      <c r="PSB21" s="37"/>
      <c r="PSC21" s="37"/>
      <c r="PSI21" s="37"/>
      <c r="PSJ21" s="37"/>
      <c r="PSP21" s="37"/>
      <c r="PSQ21" s="37"/>
      <c r="PSW21" s="37"/>
      <c r="PSX21" s="37"/>
      <c r="PTD21" s="37"/>
      <c r="PTE21" s="37"/>
      <c r="PTK21" s="37"/>
      <c r="PTL21" s="37"/>
      <c r="PTR21" s="37"/>
      <c r="PTS21" s="37"/>
      <c r="PTY21" s="37"/>
      <c r="PTZ21" s="37"/>
      <c r="PUF21" s="37"/>
      <c r="PUG21" s="37"/>
      <c r="PUM21" s="37"/>
      <c r="PUN21" s="37"/>
      <c r="PUT21" s="37"/>
      <c r="PUU21" s="37"/>
      <c r="PVA21" s="37"/>
      <c r="PVB21" s="37"/>
      <c r="PVH21" s="37"/>
      <c r="PVI21" s="37"/>
      <c r="PVO21" s="37"/>
      <c r="PVP21" s="37"/>
      <c r="PVV21" s="37"/>
      <c r="PVW21" s="37"/>
      <c r="PWC21" s="37"/>
      <c r="PWD21" s="37"/>
      <c r="PWJ21" s="37"/>
      <c r="PWK21" s="37"/>
      <c r="PWQ21" s="37"/>
      <c r="PWR21" s="37"/>
      <c r="PWX21" s="37"/>
      <c r="PWY21" s="37"/>
      <c r="PXE21" s="37"/>
      <c r="PXF21" s="37"/>
      <c r="PXL21" s="37"/>
      <c r="PXM21" s="37"/>
      <c r="PXS21" s="37"/>
      <c r="PXT21" s="37"/>
      <c r="PXZ21" s="37"/>
      <c r="PYA21" s="37"/>
      <c r="PYG21" s="37"/>
      <c r="PYH21" s="37"/>
      <c r="PYN21" s="37"/>
      <c r="PYO21" s="37"/>
      <c r="PYU21" s="37"/>
      <c r="PYV21" s="37"/>
      <c r="PZB21" s="37"/>
      <c r="PZC21" s="37"/>
      <c r="PZI21" s="37"/>
      <c r="PZJ21" s="37"/>
      <c r="PZP21" s="37"/>
      <c r="PZQ21" s="37"/>
      <c r="PZW21" s="37"/>
      <c r="PZX21" s="37"/>
      <c r="QAD21" s="37"/>
      <c r="QAE21" s="37"/>
      <c r="QAK21" s="37"/>
      <c r="QAL21" s="37"/>
      <c r="QAR21" s="37"/>
      <c r="QAS21" s="37"/>
      <c r="QAY21" s="37"/>
      <c r="QAZ21" s="37"/>
      <c r="QBF21" s="37"/>
      <c r="QBG21" s="37"/>
      <c r="QBM21" s="37"/>
      <c r="QBN21" s="37"/>
      <c r="QBT21" s="37"/>
      <c r="QBU21" s="37"/>
      <c r="QCA21" s="37"/>
      <c r="QCB21" s="37"/>
      <c r="QCH21" s="37"/>
      <c r="QCI21" s="37"/>
      <c r="QCO21" s="37"/>
      <c r="QCP21" s="37"/>
      <c r="QCV21" s="37"/>
      <c r="QCW21" s="37"/>
      <c r="QDC21" s="37"/>
      <c r="QDD21" s="37"/>
      <c r="QDJ21" s="37"/>
      <c r="QDK21" s="37"/>
      <c r="QDQ21" s="37"/>
      <c r="QDR21" s="37"/>
      <c r="QDX21" s="37"/>
      <c r="QDY21" s="37"/>
      <c r="QEE21" s="37"/>
      <c r="QEF21" s="37"/>
      <c r="QEL21" s="37"/>
      <c r="QEM21" s="37"/>
      <c r="QES21" s="37"/>
      <c r="QET21" s="37"/>
      <c r="QEZ21" s="37"/>
      <c r="QFA21" s="37"/>
      <c r="QFG21" s="37"/>
      <c r="QFH21" s="37"/>
      <c r="QFN21" s="37"/>
      <c r="QFO21" s="37"/>
      <c r="QFU21" s="37"/>
      <c r="QFV21" s="37"/>
      <c r="QGB21" s="37"/>
      <c r="QGC21" s="37"/>
      <c r="QGI21" s="37"/>
      <c r="QGJ21" s="37"/>
      <c r="QGP21" s="37"/>
      <c r="QGQ21" s="37"/>
      <c r="QGW21" s="37"/>
      <c r="QGX21" s="37"/>
      <c r="QHD21" s="37"/>
      <c r="QHE21" s="37"/>
      <c r="QHK21" s="37"/>
      <c r="QHL21" s="37"/>
      <c r="QHR21" s="37"/>
      <c r="QHS21" s="37"/>
      <c r="QHY21" s="37"/>
      <c r="QHZ21" s="37"/>
      <c r="QIF21" s="37"/>
      <c r="QIG21" s="37"/>
      <c r="QIM21" s="37"/>
      <c r="QIN21" s="37"/>
      <c r="QIT21" s="37"/>
      <c r="QIU21" s="37"/>
      <c r="QJA21" s="37"/>
      <c r="QJB21" s="37"/>
      <c r="QJH21" s="37"/>
      <c r="QJI21" s="37"/>
      <c r="QJO21" s="37"/>
      <c r="QJP21" s="37"/>
      <c r="QJV21" s="37"/>
      <c r="QJW21" s="37"/>
      <c r="QKC21" s="37"/>
      <c r="QKD21" s="37"/>
      <c r="QKJ21" s="37"/>
      <c r="QKK21" s="37"/>
      <c r="QKQ21" s="37"/>
      <c r="QKR21" s="37"/>
      <c r="QKX21" s="37"/>
      <c r="QKY21" s="37"/>
      <c r="QLE21" s="37"/>
      <c r="QLF21" s="37"/>
      <c r="QLL21" s="37"/>
      <c r="QLM21" s="37"/>
      <c r="QLS21" s="37"/>
      <c r="QLT21" s="37"/>
      <c r="QLZ21" s="37"/>
      <c r="QMA21" s="37"/>
      <c r="QMG21" s="37"/>
      <c r="QMH21" s="37"/>
      <c r="QMN21" s="37"/>
      <c r="QMO21" s="37"/>
      <c r="QMU21" s="37"/>
      <c r="QMV21" s="37"/>
      <c r="QNB21" s="37"/>
      <c r="QNC21" s="37"/>
      <c r="QNI21" s="37"/>
      <c r="QNJ21" s="37"/>
      <c r="QNP21" s="37"/>
      <c r="QNQ21" s="37"/>
      <c r="QNW21" s="37"/>
      <c r="QNX21" s="37"/>
      <c r="QOD21" s="37"/>
      <c r="QOE21" s="37"/>
      <c r="QOK21" s="37"/>
      <c r="QOL21" s="37"/>
      <c r="QOR21" s="37"/>
      <c r="QOS21" s="37"/>
      <c r="QOY21" s="37"/>
      <c r="QOZ21" s="37"/>
      <c r="QPF21" s="37"/>
      <c r="QPG21" s="37"/>
      <c r="QPM21" s="37"/>
      <c r="QPN21" s="37"/>
      <c r="QPT21" s="37"/>
      <c r="QPU21" s="37"/>
      <c r="QQA21" s="37"/>
      <c r="QQB21" s="37"/>
      <c r="QQH21" s="37"/>
      <c r="QQI21" s="37"/>
      <c r="QQO21" s="37"/>
      <c r="QQP21" s="37"/>
      <c r="QQV21" s="37"/>
      <c r="QQW21" s="37"/>
      <c r="QRC21" s="37"/>
      <c r="QRD21" s="37"/>
      <c r="QRJ21" s="37"/>
      <c r="QRK21" s="37"/>
      <c r="QRQ21" s="37"/>
      <c r="QRR21" s="37"/>
      <c r="QRX21" s="37"/>
      <c r="QRY21" s="37"/>
      <c r="QSE21" s="37"/>
      <c r="QSF21" s="37"/>
      <c r="QSL21" s="37"/>
      <c r="QSM21" s="37"/>
      <c r="QSS21" s="37"/>
      <c r="QST21" s="37"/>
      <c r="QSZ21" s="37"/>
      <c r="QTA21" s="37"/>
      <c r="QTG21" s="37"/>
      <c r="QTH21" s="37"/>
      <c r="QTN21" s="37"/>
      <c r="QTO21" s="37"/>
      <c r="QTU21" s="37"/>
      <c r="QTV21" s="37"/>
      <c r="QUB21" s="37"/>
      <c r="QUC21" s="37"/>
      <c r="QUI21" s="37"/>
      <c r="QUJ21" s="37"/>
      <c r="QUP21" s="37"/>
      <c r="QUQ21" s="37"/>
      <c r="QUW21" s="37"/>
      <c r="QUX21" s="37"/>
      <c r="QVD21" s="37"/>
      <c r="QVE21" s="37"/>
      <c r="QVK21" s="37"/>
      <c r="QVL21" s="37"/>
      <c r="QVR21" s="37"/>
      <c r="QVS21" s="37"/>
      <c r="QVY21" s="37"/>
      <c r="QVZ21" s="37"/>
      <c r="QWF21" s="37"/>
      <c r="QWG21" s="37"/>
      <c r="QWM21" s="37"/>
      <c r="QWN21" s="37"/>
      <c r="QWT21" s="37"/>
      <c r="QWU21" s="37"/>
      <c r="QXA21" s="37"/>
      <c r="QXB21" s="37"/>
      <c r="QXH21" s="37"/>
      <c r="QXI21" s="37"/>
      <c r="QXO21" s="37"/>
      <c r="QXP21" s="37"/>
      <c r="QXV21" s="37"/>
      <c r="QXW21" s="37"/>
      <c r="QYC21" s="37"/>
      <c r="QYD21" s="37"/>
      <c r="QYJ21" s="37"/>
      <c r="QYK21" s="37"/>
      <c r="QYQ21" s="37"/>
      <c r="QYR21" s="37"/>
      <c r="QYX21" s="37"/>
      <c r="QYY21" s="37"/>
      <c r="QZE21" s="37"/>
      <c r="QZF21" s="37"/>
      <c r="QZL21" s="37"/>
      <c r="QZM21" s="37"/>
      <c r="QZS21" s="37"/>
      <c r="QZT21" s="37"/>
      <c r="QZZ21" s="37"/>
      <c r="RAA21" s="37"/>
      <c r="RAG21" s="37"/>
      <c r="RAH21" s="37"/>
      <c r="RAN21" s="37"/>
      <c r="RAO21" s="37"/>
      <c r="RAU21" s="37"/>
      <c r="RAV21" s="37"/>
      <c r="RBB21" s="37"/>
      <c r="RBC21" s="37"/>
      <c r="RBI21" s="37"/>
      <c r="RBJ21" s="37"/>
      <c r="RBP21" s="37"/>
      <c r="RBQ21" s="37"/>
      <c r="RBW21" s="37"/>
      <c r="RBX21" s="37"/>
      <c r="RCD21" s="37"/>
      <c r="RCE21" s="37"/>
      <c r="RCK21" s="37"/>
      <c r="RCL21" s="37"/>
      <c r="RCR21" s="37"/>
      <c r="RCS21" s="37"/>
      <c r="RCY21" s="37"/>
      <c r="RCZ21" s="37"/>
      <c r="RDF21" s="37"/>
      <c r="RDG21" s="37"/>
      <c r="RDM21" s="37"/>
      <c r="RDN21" s="37"/>
      <c r="RDT21" s="37"/>
      <c r="RDU21" s="37"/>
      <c r="REA21" s="37"/>
      <c r="REB21" s="37"/>
      <c r="REH21" s="37"/>
      <c r="REI21" s="37"/>
      <c r="REO21" s="37"/>
      <c r="REP21" s="37"/>
      <c r="REV21" s="37"/>
      <c r="REW21" s="37"/>
      <c r="RFC21" s="37"/>
      <c r="RFD21" s="37"/>
      <c r="RFJ21" s="37"/>
      <c r="RFK21" s="37"/>
      <c r="RFQ21" s="37"/>
      <c r="RFR21" s="37"/>
      <c r="RFX21" s="37"/>
      <c r="RFY21" s="37"/>
      <c r="RGE21" s="37"/>
      <c r="RGF21" s="37"/>
      <c r="RGL21" s="37"/>
      <c r="RGM21" s="37"/>
      <c r="RGS21" s="37"/>
      <c r="RGT21" s="37"/>
      <c r="RGZ21" s="37"/>
      <c r="RHA21" s="37"/>
      <c r="RHG21" s="37"/>
      <c r="RHH21" s="37"/>
      <c r="RHN21" s="37"/>
      <c r="RHO21" s="37"/>
      <c r="RHU21" s="37"/>
      <c r="RHV21" s="37"/>
      <c r="RIB21" s="37"/>
      <c r="RIC21" s="37"/>
      <c r="RII21" s="37"/>
      <c r="RIJ21" s="37"/>
      <c r="RIP21" s="37"/>
      <c r="RIQ21" s="37"/>
      <c r="RIW21" s="37"/>
      <c r="RIX21" s="37"/>
      <c r="RJD21" s="37"/>
      <c r="RJE21" s="37"/>
      <c r="RJK21" s="37"/>
      <c r="RJL21" s="37"/>
      <c r="RJR21" s="37"/>
      <c r="RJS21" s="37"/>
      <c r="RJY21" s="37"/>
      <c r="RJZ21" s="37"/>
      <c r="RKF21" s="37"/>
      <c r="RKG21" s="37"/>
      <c r="RKM21" s="37"/>
      <c r="RKN21" s="37"/>
      <c r="RKT21" s="37"/>
      <c r="RKU21" s="37"/>
      <c r="RLA21" s="37"/>
      <c r="RLB21" s="37"/>
      <c r="RLH21" s="37"/>
      <c r="RLI21" s="37"/>
      <c r="RLO21" s="37"/>
      <c r="RLP21" s="37"/>
      <c r="RLV21" s="37"/>
      <c r="RLW21" s="37"/>
      <c r="RMC21" s="37"/>
      <c r="RMD21" s="37"/>
      <c r="RMJ21" s="37"/>
      <c r="RMK21" s="37"/>
      <c r="RMQ21" s="37"/>
      <c r="RMR21" s="37"/>
      <c r="RMX21" s="37"/>
      <c r="RMY21" s="37"/>
      <c r="RNE21" s="37"/>
      <c r="RNF21" s="37"/>
      <c r="RNL21" s="37"/>
      <c r="RNM21" s="37"/>
      <c r="RNS21" s="37"/>
      <c r="RNT21" s="37"/>
      <c r="RNZ21" s="37"/>
      <c r="ROA21" s="37"/>
      <c r="ROG21" s="37"/>
      <c r="ROH21" s="37"/>
      <c r="RON21" s="37"/>
      <c r="ROO21" s="37"/>
      <c r="ROU21" s="37"/>
      <c r="ROV21" s="37"/>
      <c r="RPB21" s="37"/>
      <c r="RPC21" s="37"/>
      <c r="RPI21" s="37"/>
      <c r="RPJ21" s="37"/>
      <c r="RPP21" s="37"/>
      <c r="RPQ21" s="37"/>
      <c r="RPW21" s="37"/>
      <c r="RPX21" s="37"/>
      <c r="RQD21" s="37"/>
      <c r="RQE21" s="37"/>
      <c r="RQK21" s="37"/>
      <c r="RQL21" s="37"/>
      <c r="RQR21" s="37"/>
      <c r="RQS21" s="37"/>
      <c r="RQY21" s="37"/>
      <c r="RQZ21" s="37"/>
      <c r="RRF21" s="37"/>
      <c r="RRG21" s="37"/>
      <c r="RRM21" s="37"/>
      <c r="RRN21" s="37"/>
      <c r="RRT21" s="37"/>
      <c r="RRU21" s="37"/>
      <c r="RSA21" s="37"/>
      <c r="RSB21" s="37"/>
      <c r="RSH21" s="37"/>
      <c r="RSI21" s="37"/>
      <c r="RSO21" s="37"/>
      <c r="RSP21" s="37"/>
      <c r="RSV21" s="37"/>
      <c r="RSW21" s="37"/>
      <c r="RTC21" s="37"/>
      <c r="RTD21" s="37"/>
      <c r="RTJ21" s="37"/>
      <c r="RTK21" s="37"/>
      <c r="RTQ21" s="37"/>
      <c r="RTR21" s="37"/>
      <c r="RTX21" s="37"/>
      <c r="RTY21" s="37"/>
      <c r="RUE21" s="37"/>
      <c r="RUF21" s="37"/>
      <c r="RUL21" s="37"/>
      <c r="RUM21" s="37"/>
      <c r="RUS21" s="37"/>
      <c r="RUT21" s="37"/>
      <c r="RUZ21" s="37"/>
      <c r="RVA21" s="37"/>
      <c r="RVG21" s="37"/>
      <c r="RVH21" s="37"/>
      <c r="RVN21" s="37"/>
      <c r="RVO21" s="37"/>
      <c r="RVU21" s="37"/>
      <c r="RVV21" s="37"/>
      <c r="RWB21" s="37"/>
      <c r="RWC21" s="37"/>
      <c r="RWI21" s="37"/>
      <c r="RWJ21" s="37"/>
      <c r="RWP21" s="37"/>
      <c r="RWQ21" s="37"/>
      <c r="RWW21" s="37"/>
      <c r="RWX21" s="37"/>
      <c r="RXD21" s="37"/>
      <c r="RXE21" s="37"/>
      <c r="RXK21" s="37"/>
      <c r="RXL21" s="37"/>
      <c r="RXR21" s="37"/>
      <c r="RXS21" s="37"/>
      <c r="RXY21" s="37"/>
      <c r="RXZ21" s="37"/>
      <c r="RYF21" s="37"/>
      <c r="RYG21" s="37"/>
      <c r="RYM21" s="37"/>
      <c r="RYN21" s="37"/>
      <c r="RYT21" s="37"/>
      <c r="RYU21" s="37"/>
      <c r="RZA21" s="37"/>
      <c r="RZB21" s="37"/>
      <c r="RZH21" s="37"/>
      <c r="RZI21" s="37"/>
      <c r="RZO21" s="37"/>
      <c r="RZP21" s="37"/>
      <c r="RZV21" s="37"/>
      <c r="RZW21" s="37"/>
      <c r="SAC21" s="37"/>
      <c r="SAD21" s="37"/>
      <c r="SAJ21" s="37"/>
      <c r="SAK21" s="37"/>
      <c r="SAQ21" s="37"/>
      <c r="SAR21" s="37"/>
      <c r="SAX21" s="37"/>
      <c r="SAY21" s="37"/>
      <c r="SBE21" s="37"/>
      <c r="SBF21" s="37"/>
      <c r="SBL21" s="37"/>
      <c r="SBM21" s="37"/>
      <c r="SBS21" s="37"/>
      <c r="SBT21" s="37"/>
      <c r="SBZ21" s="37"/>
      <c r="SCA21" s="37"/>
      <c r="SCG21" s="37"/>
      <c r="SCH21" s="37"/>
      <c r="SCN21" s="37"/>
      <c r="SCO21" s="37"/>
      <c r="SCU21" s="37"/>
      <c r="SCV21" s="37"/>
      <c r="SDB21" s="37"/>
      <c r="SDC21" s="37"/>
      <c r="SDI21" s="37"/>
      <c r="SDJ21" s="37"/>
      <c r="SDP21" s="37"/>
      <c r="SDQ21" s="37"/>
      <c r="SDW21" s="37"/>
      <c r="SDX21" s="37"/>
      <c r="SED21" s="37"/>
      <c r="SEE21" s="37"/>
      <c r="SEK21" s="37"/>
      <c r="SEL21" s="37"/>
      <c r="SER21" s="37"/>
      <c r="SES21" s="37"/>
      <c r="SEY21" s="37"/>
      <c r="SEZ21" s="37"/>
      <c r="SFF21" s="37"/>
      <c r="SFG21" s="37"/>
      <c r="SFM21" s="37"/>
      <c r="SFN21" s="37"/>
      <c r="SFT21" s="37"/>
      <c r="SFU21" s="37"/>
      <c r="SGA21" s="37"/>
      <c r="SGB21" s="37"/>
      <c r="SGH21" s="37"/>
      <c r="SGI21" s="37"/>
      <c r="SGO21" s="37"/>
      <c r="SGP21" s="37"/>
      <c r="SGV21" s="37"/>
      <c r="SGW21" s="37"/>
      <c r="SHC21" s="37"/>
      <c r="SHD21" s="37"/>
      <c r="SHJ21" s="37"/>
      <c r="SHK21" s="37"/>
      <c r="SHQ21" s="37"/>
      <c r="SHR21" s="37"/>
      <c r="SHX21" s="37"/>
      <c r="SHY21" s="37"/>
      <c r="SIE21" s="37"/>
      <c r="SIF21" s="37"/>
      <c r="SIL21" s="37"/>
      <c r="SIM21" s="37"/>
      <c r="SIS21" s="37"/>
      <c r="SIT21" s="37"/>
      <c r="SIZ21" s="37"/>
      <c r="SJA21" s="37"/>
      <c r="SJG21" s="37"/>
      <c r="SJH21" s="37"/>
      <c r="SJN21" s="37"/>
      <c r="SJO21" s="37"/>
      <c r="SJU21" s="37"/>
      <c r="SJV21" s="37"/>
      <c r="SKB21" s="37"/>
      <c r="SKC21" s="37"/>
      <c r="SKI21" s="37"/>
      <c r="SKJ21" s="37"/>
      <c r="SKP21" s="37"/>
      <c r="SKQ21" s="37"/>
      <c r="SKW21" s="37"/>
      <c r="SKX21" s="37"/>
      <c r="SLD21" s="37"/>
      <c r="SLE21" s="37"/>
      <c r="SLK21" s="37"/>
      <c r="SLL21" s="37"/>
      <c r="SLR21" s="37"/>
      <c r="SLS21" s="37"/>
      <c r="SLY21" s="37"/>
      <c r="SLZ21" s="37"/>
      <c r="SMF21" s="37"/>
      <c r="SMG21" s="37"/>
      <c r="SMM21" s="37"/>
      <c r="SMN21" s="37"/>
      <c r="SMT21" s="37"/>
      <c r="SMU21" s="37"/>
      <c r="SNA21" s="37"/>
      <c r="SNB21" s="37"/>
      <c r="SNH21" s="37"/>
      <c r="SNI21" s="37"/>
      <c r="SNO21" s="37"/>
      <c r="SNP21" s="37"/>
      <c r="SNV21" s="37"/>
      <c r="SNW21" s="37"/>
      <c r="SOC21" s="37"/>
      <c r="SOD21" s="37"/>
      <c r="SOJ21" s="37"/>
      <c r="SOK21" s="37"/>
      <c r="SOQ21" s="37"/>
      <c r="SOR21" s="37"/>
      <c r="SOX21" s="37"/>
      <c r="SOY21" s="37"/>
      <c r="SPE21" s="37"/>
      <c r="SPF21" s="37"/>
      <c r="SPL21" s="37"/>
      <c r="SPM21" s="37"/>
      <c r="SPS21" s="37"/>
      <c r="SPT21" s="37"/>
      <c r="SPZ21" s="37"/>
      <c r="SQA21" s="37"/>
      <c r="SQG21" s="37"/>
      <c r="SQH21" s="37"/>
      <c r="SQN21" s="37"/>
      <c r="SQO21" s="37"/>
      <c r="SQU21" s="37"/>
      <c r="SQV21" s="37"/>
      <c r="SRB21" s="37"/>
      <c r="SRC21" s="37"/>
      <c r="SRI21" s="37"/>
      <c r="SRJ21" s="37"/>
      <c r="SRP21" s="37"/>
      <c r="SRQ21" s="37"/>
      <c r="SRW21" s="37"/>
      <c r="SRX21" s="37"/>
      <c r="SSD21" s="37"/>
      <c r="SSE21" s="37"/>
      <c r="SSK21" s="37"/>
      <c r="SSL21" s="37"/>
      <c r="SSR21" s="37"/>
      <c r="SSS21" s="37"/>
      <c r="SSY21" s="37"/>
      <c r="SSZ21" s="37"/>
      <c r="STF21" s="37"/>
      <c r="STG21" s="37"/>
      <c r="STM21" s="37"/>
      <c r="STN21" s="37"/>
      <c r="STT21" s="37"/>
      <c r="STU21" s="37"/>
      <c r="SUA21" s="37"/>
      <c r="SUB21" s="37"/>
      <c r="SUH21" s="37"/>
      <c r="SUI21" s="37"/>
      <c r="SUO21" s="37"/>
      <c r="SUP21" s="37"/>
      <c r="SUV21" s="37"/>
      <c r="SUW21" s="37"/>
      <c r="SVC21" s="37"/>
      <c r="SVD21" s="37"/>
      <c r="SVJ21" s="37"/>
      <c r="SVK21" s="37"/>
      <c r="SVQ21" s="37"/>
      <c r="SVR21" s="37"/>
      <c r="SVX21" s="37"/>
      <c r="SVY21" s="37"/>
      <c r="SWE21" s="37"/>
      <c r="SWF21" s="37"/>
      <c r="SWL21" s="37"/>
      <c r="SWM21" s="37"/>
      <c r="SWS21" s="37"/>
      <c r="SWT21" s="37"/>
      <c r="SWZ21" s="37"/>
      <c r="SXA21" s="37"/>
      <c r="SXG21" s="37"/>
      <c r="SXH21" s="37"/>
      <c r="SXN21" s="37"/>
      <c r="SXO21" s="37"/>
      <c r="SXU21" s="37"/>
      <c r="SXV21" s="37"/>
      <c r="SYB21" s="37"/>
      <c r="SYC21" s="37"/>
      <c r="SYI21" s="37"/>
      <c r="SYJ21" s="37"/>
      <c r="SYP21" s="37"/>
      <c r="SYQ21" s="37"/>
      <c r="SYW21" s="37"/>
      <c r="SYX21" s="37"/>
      <c r="SZD21" s="37"/>
      <c r="SZE21" s="37"/>
      <c r="SZK21" s="37"/>
      <c r="SZL21" s="37"/>
      <c r="SZR21" s="37"/>
      <c r="SZS21" s="37"/>
      <c r="SZY21" s="37"/>
      <c r="SZZ21" s="37"/>
      <c r="TAF21" s="37"/>
      <c r="TAG21" s="37"/>
      <c r="TAM21" s="37"/>
      <c r="TAN21" s="37"/>
      <c r="TAT21" s="37"/>
      <c r="TAU21" s="37"/>
      <c r="TBA21" s="37"/>
      <c r="TBB21" s="37"/>
      <c r="TBH21" s="37"/>
      <c r="TBI21" s="37"/>
      <c r="TBO21" s="37"/>
      <c r="TBP21" s="37"/>
      <c r="TBV21" s="37"/>
      <c r="TBW21" s="37"/>
      <c r="TCC21" s="37"/>
      <c r="TCD21" s="37"/>
      <c r="TCJ21" s="37"/>
      <c r="TCK21" s="37"/>
      <c r="TCQ21" s="37"/>
      <c r="TCR21" s="37"/>
      <c r="TCX21" s="37"/>
      <c r="TCY21" s="37"/>
      <c r="TDE21" s="37"/>
      <c r="TDF21" s="37"/>
      <c r="TDL21" s="37"/>
      <c r="TDM21" s="37"/>
      <c r="TDS21" s="37"/>
      <c r="TDT21" s="37"/>
      <c r="TDZ21" s="37"/>
      <c r="TEA21" s="37"/>
      <c r="TEG21" s="37"/>
      <c r="TEH21" s="37"/>
      <c r="TEN21" s="37"/>
      <c r="TEO21" s="37"/>
      <c r="TEU21" s="37"/>
      <c r="TEV21" s="37"/>
      <c r="TFB21" s="37"/>
      <c r="TFC21" s="37"/>
      <c r="TFI21" s="37"/>
      <c r="TFJ21" s="37"/>
      <c r="TFP21" s="37"/>
      <c r="TFQ21" s="37"/>
      <c r="TFW21" s="37"/>
      <c r="TFX21" s="37"/>
      <c r="TGD21" s="37"/>
      <c r="TGE21" s="37"/>
      <c r="TGK21" s="37"/>
      <c r="TGL21" s="37"/>
      <c r="TGR21" s="37"/>
      <c r="TGS21" s="37"/>
      <c r="TGY21" s="37"/>
      <c r="TGZ21" s="37"/>
      <c r="THF21" s="37"/>
      <c r="THG21" s="37"/>
      <c r="THM21" s="37"/>
      <c r="THN21" s="37"/>
      <c r="THT21" s="37"/>
      <c r="THU21" s="37"/>
      <c r="TIA21" s="37"/>
      <c r="TIB21" s="37"/>
      <c r="TIH21" s="37"/>
      <c r="TII21" s="37"/>
      <c r="TIO21" s="37"/>
      <c r="TIP21" s="37"/>
      <c r="TIV21" s="37"/>
      <c r="TIW21" s="37"/>
      <c r="TJC21" s="37"/>
      <c r="TJD21" s="37"/>
      <c r="TJJ21" s="37"/>
      <c r="TJK21" s="37"/>
      <c r="TJQ21" s="37"/>
      <c r="TJR21" s="37"/>
      <c r="TJX21" s="37"/>
      <c r="TJY21" s="37"/>
      <c r="TKE21" s="37"/>
      <c r="TKF21" s="37"/>
      <c r="TKL21" s="37"/>
      <c r="TKM21" s="37"/>
      <c r="TKS21" s="37"/>
      <c r="TKT21" s="37"/>
      <c r="TKZ21" s="37"/>
      <c r="TLA21" s="37"/>
      <c r="TLG21" s="37"/>
      <c r="TLH21" s="37"/>
      <c r="TLN21" s="37"/>
      <c r="TLO21" s="37"/>
      <c r="TLU21" s="37"/>
      <c r="TLV21" s="37"/>
      <c r="TMB21" s="37"/>
      <c r="TMC21" s="37"/>
      <c r="TMI21" s="37"/>
      <c r="TMJ21" s="37"/>
      <c r="TMP21" s="37"/>
      <c r="TMQ21" s="37"/>
      <c r="TMW21" s="37"/>
      <c r="TMX21" s="37"/>
      <c r="TND21" s="37"/>
      <c r="TNE21" s="37"/>
      <c r="TNK21" s="37"/>
      <c r="TNL21" s="37"/>
      <c r="TNR21" s="37"/>
      <c r="TNS21" s="37"/>
      <c r="TNY21" s="37"/>
      <c r="TNZ21" s="37"/>
      <c r="TOF21" s="37"/>
      <c r="TOG21" s="37"/>
      <c r="TOM21" s="37"/>
      <c r="TON21" s="37"/>
      <c r="TOT21" s="37"/>
      <c r="TOU21" s="37"/>
      <c r="TPA21" s="37"/>
      <c r="TPB21" s="37"/>
      <c r="TPH21" s="37"/>
      <c r="TPI21" s="37"/>
      <c r="TPO21" s="37"/>
      <c r="TPP21" s="37"/>
      <c r="TPV21" s="37"/>
      <c r="TPW21" s="37"/>
      <c r="TQC21" s="37"/>
      <c r="TQD21" s="37"/>
      <c r="TQJ21" s="37"/>
      <c r="TQK21" s="37"/>
      <c r="TQQ21" s="37"/>
      <c r="TQR21" s="37"/>
      <c r="TQX21" s="37"/>
      <c r="TQY21" s="37"/>
      <c r="TRE21" s="37"/>
      <c r="TRF21" s="37"/>
      <c r="TRL21" s="37"/>
      <c r="TRM21" s="37"/>
      <c r="TRS21" s="37"/>
      <c r="TRT21" s="37"/>
      <c r="TRZ21" s="37"/>
      <c r="TSA21" s="37"/>
      <c r="TSG21" s="37"/>
      <c r="TSH21" s="37"/>
      <c r="TSN21" s="37"/>
      <c r="TSO21" s="37"/>
      <c r="TSU21" s="37"/>
      <c r="TSV21" s="37"/>
      <c r="TTB21" s="37"/>
      <c r="TTC21" s="37"/>
      <c r="TTI21" s="37"/>
      <c r="TTJ21" s="37"/>
      <c r="TTP21" s="37"/>
      <c r="TTQ21" s="37"/>
      <c r="TTW21" s="37"/>
      <c r="TTX21" s="37"/>
      <c r="TUD21" s="37"/>
      <c r="TUE21" s="37"/>
      <c r="TUK21" s="37"/>
      <c r="TUL21" s="37"/>
      <c r="TUR21" s="37"/>
      <c r="TUS21" s="37"/>
      <c r="TUY21" s="37"/>
      <c r="TUZ21" s="37"/>
      <c r="TVF21" s="37"/>
      <c r="TVG21" s="37"/>
      <c r="TVM21" s="37"/>
      <c r="TVN21" s="37"/>
      <c r="TVT21" s="37"/>
      <c r="TVU21" s="37"/>
      <c r="TWA21" s="37"/>
      <c r="TWB21" s="37"/>
      <c r="TWH21" s="37"/>
      <c r="TWI21" s="37"/>
      <c r="TWO21" s="37"/>
      <c r="TWP21" s="37"/>
      <c r="TWV21" s="37"/>
      <c r="TWW21" s="37"/>
      <c r="TXC21" s="37"/>
      <c r="TXD21" s="37"/>
      <c r="TXJ21" s="37"/>
      <c r="TXK21" s="37"/>
      <c r="TXQ21" s="37"/>
      <c r="TXR21" s="37"/>
      <c r="TXX21" s="37"/>
      <c r="TXY21" s="37"/>
      <c r="TYE21" s="37"/>
      <c r="TYF21" s="37"/>
      <c r="TYL21" s="37"/>
      <c r="TYM21" s="37"/>
      <c r="TYS21" s="37"/>
      <c r="TYT21" s="37"/>
      <c r="TYZ21" s="37"/>
      <c r="TZA21" s="37"/>
      <c r="TZG21" s="37"/>
      <c r="TZH21" s="37"/>
      <c r="TZN21" s="37"/>
      <c r="TZO21" s="37"/>
      <c r="TZU21" s="37"/>
      <c r="TZV21" s="37"/>
      <c r="UAB21" s="37"/>
      <c r="UAC21" s="37"/>
      <c r="UAI21" s="37"/>
      <c r="UAJ21" s="37"/>
      <c r="UAP21" s="37"/>
      <c r="UAQ21" s="37"/>
      <c r="UAW21" s="37"/>
      <c r="UAX21" s="37"/>
      <c r="UBD21" s="37"/>
      <c r="UBE21" s="37"/>
      <c r="UBK21" s="37"/>
      <c r="UBL21" s="37"/>
      <c r="UBR21" s="37"/>
      <c r="UBS21" s="37"/>
      <c r="UBY21" s="37"/>
      <c r="UBZ21" s="37"/>
      <c r="UCF21" s="37"/>
      <c r="UCG21" s="37"/>
      <c r="UCM21" s="37"/>
      <c r="UCN21" s="37"/>
      <c r="UCT21" s="37"/>
      <c r="UCU21" s="37"/>
      <c r="UDA21" s="37"/>
      <c r="UDB21" s="37"/>
      <c r="UDH21" s="37"/>
      <c r="UDI21" s="37"/>
      <c r="UDO21" s="37"/>
      <c r="UDP21" s="37"/>
      <c r="UDV21" s="37"/>
      <c r="UDW21" s="37"/>
      <c r="UEC21" s="37"/>
      <c r="UED21" s="37"/>
      <c r="UEJ21" s="37"/>
      <c r="UEK21" s="37"/>
      <c r="UEQ21" s="37"/>
      <c r="UER21" s="37"/>
      <c r="UEX21" s="37"/>
      <c r="UEY21" s="37"/>
      <c r="UFE21" s="37"/>
      <c r="UFF21" s="37"/>
      <c r="UFL21" s="37"/>
      <c r="UFM21" s="37"/>
      <c r="UFS21" s="37"/>
      <c r="UFT21" s="37"/>
      <c r="UFZ21" s="37"/>
      <c r="UGA21" s="37"/>
      <c r="UGG21" s="37"/>
      <c r="UGH21" s="37"/>
      <c r="UGN21" s="37"/>
      <c r="UGO21" s="37"/>
      <c r="UGU21" s="37"/>
      <c r="UGV21" s="37"/>
      <c r="UHB21" s="37"/>
      <c r="UHC21" s="37"/>
      <c r="UHI21" s="37"/>
      <c r="UHJ21" s="37"/>
      <c r="UHP21" s="37"/>
      <c r="UHQ21" s="37"/>
      <c r="UHW21" s="37"/>
      <c r="UHX21" s="37"/>
      <c r="UID21" s="37"/>
      <c r="UIE21" s="37"/>
      <c r="UIK21" s="37"/>
      <c r="UIL21" s="37"/>
      <c r="UIR21" s="37"/>
      <c r="UIS21" s="37"/>
      <c r="UIY21" s="37"/>
      <c r="UIZ21" s="37"/>
      <c r="UJF21" s="37"/>
      <c r="UJG21" s="37"/>
      <c r="UJM21" s="37"/>
      <c r="UJN21" s="37"/>
      <c r="UJT21" s="37"/>
      <c r="UJU21" s="37"/>
      <c r="UKA21" s="37"/>
      <c r="UKB21" s="37"/>
      <c r="UKH21" s="37"/>
      <c r="UKI21" s="37"/>
      <c r="UKO21" s="37"/>
      <c r="UKP21" s="37"/>
      <c r="UKV21" s="37"/>
      <c r="UKW21" s="37"/>
      <c r="ULC21" s="37"/>
      <c r="ULD21" s="37"/>
      <c r="ULJ21" s="37"/>
      <c r="ULK21" s="37"/>
      <c r="ULQ21" s="37"/>
      <c r="ULR21" s="37"/>
      <c r="ULX21" s="37"/>
      <c r="ULY21" s="37"/>
      <c r="UME21" s="37"/>
      <c r="UMF21" s="37"/>
      <c r="UML21" s="37"/>
      <c r="UMM21" s="37"/>
      <c r="UMS21" s="37"/>
      <c r="UMT21" s="37"/>
      <c r="UMZ21" s="37"/>
      <c r="UNA21" s="37"/>
      <c r="UNG21" s="37"/>
      <c r="UNH21" s="37"/>
      <c r="UNN21" s="37"/>
      <c r="UNO21" s="37"/>
      <c r="UNU21" s="37"/>
      <c r="UNV21" s="37"/>
      <c r="UOB21" s="37"/>
      <c r="UOC21" s="37"/>
      <c r="UOI21" s="37"/>
      <c r="UOJ21" s="37"/>
      <c r="UOP21" s="37"/>
      <c r="UOQ21" s="37"/>
      <c r="UOW21" s="37"/>
      <c r="UOX21" s="37"/>
      <c r="UPD21" s="37"/>
      <c r="UPE21" s="37"/>
      <c r="UPK21" s="37"/>
      <c r="UPL21" s="37"/>
      <c r="UPR21" s="37"/>
      <c r="UPS21" s="37"/>
      <c r="UPY21" s="37"/>
      <c r="UPZ21" s="37"/>
      <c r="UQF21" s="37"/>
      <c r="UQG21" s="37"/>
      <c r="UQM21" s="37"/>
      <c r="UQN21" s="37"/>
      <c r="UQT21" s="37"/>
      <c r="UQU21" s="37"/>
      <c r="URA21" s="37"/>
      <c r="URB21" s="37"/>
      <c r="URH21" s="37"/>
      <c r="URI21" s="37"/>
      <c r="URO21" s="37"/>
      <c r="URP21" s="37"/>
      <c r="URV21" s="37"/>
      <c r="URW21" s="37"/>
      <c r="USC21" s="37"/>
      <c r="USD21" s="37"/>
      <c r="USJ21" s="37"/>
      <c r="USK21" s="37"/>
      <c r="USQ21" s="37"/>
      <c r="USR21" s="37"/>
      <c r="USX21" s="37"/>
      <c r="USY21" s="37"/>
      <c r="UTE21" s="37"/>
      <c r="UTF21" s="37"/>
      <c r="UTL21" s="37"/>
      <c r="UTM21" s="37"/>
      <c r="UTS21" s="37"/>
      <c r="UTT21" s="37"/>
      <c r="UTZ21" s="37"/>
      <c r="UUA21" s="37"/>
      <c r="UUG21" s="37"/>
      <c r="UUH21" s="37"/>
      <c r="UUN21" s="37"/>
      <c r="UUO21" s="37"/>
      <c r="UUU21" s="37"/>
      <c r="UUV21" s="37"/>
      <c r="UVB21" s="37"/>
      <c r="UVC21" s="37"/>
      <c r="UVI21" s="37"/>
      <c r="UVJ21" s="37"/>
      <c r="UVP21" s="37"/>
      <c r="UVQ21" s="37"/>
      <c r="UVW21" s="37"/>
      <c r="UVX21" s="37"/>
      <c r="UWD21" s="37"/>
      <c r="UWE21" s="37"/>
      <c r="UWK21" s="37"/>
      <c r="UWL21" s="37"/>
      <c r="UWR21" s="37"/>
      <c r="UWS21" s="37"/>
      <c r="UWY21" s="37"/>
      <c r="UWZ21" s="37"/>
      <c r="UXF21" s="37"/>
      <c r="UXG21" s="37"/>
      <c r="UXM21" s="37"/>
      <c r="UXN21" s="37"/>
      <c r="UXT21" s="37"/>
      <c r="UXU21" s="37"/>
      <c r="UYA21" s="37"/>
      <c r="UYB21" s="37"/>
      <c r="UYH21" s="37"/>
      <c r="UYI21" s="37"/>
      <c r="UYO21" s="37"/>
      <c r="UYP21" s="37"/>
      <c r="UYV21" s="37"/>
      <c r="UYW21" s="37"/>
      <c r="UZC21" s="37"/>
      <c r="UZD21" s="37"/>
      <c r="UZJ21" s="37"/>
      <c r="UZK21" s="37"/>
      <c r="UZQ21" s="37"/>
      <c r="UZR21" s="37"/>
      <c r="UZX21" s="37"/>
      <c r="UZY21" s="37"/>
      <c r="VAE21" s="37"/>
      <c r="VAF21" s="37"/>
      <c r="VAL21" s="37"/>
      <c r="VAM21" s="37"/>
      <c r="VAS21" s="37"/>
      <c r="VAT21" s="37"/>
      <c r="VAZ21" s="37"/>
      <c r="VBA21" s="37"/>
      <c r="VBG21" s="37"/>
      <c r="VBH21" s="37"/>
      <c r="VBN21" s="37"/>
      <c r="VBO21" s="37"/>
      <c r="VBU21" s="37"/>
      <c r="VBV21" s="37"/>
      <c r="VCB21" s="37"/>
      <c r="VCC21" s="37"/>
      <c r="VCI21" s="37"/>
      <c r="VCJ21" s="37"/>
      <c r="VCP21" s="37"/>
      <c r="VCQ21" s="37"/>
      <c r="VCW21" s="37"/>
      <c r="VCX21" s="37"/>
      <c r="VDD21" s="37"/>
      <c r="VDE21" s="37"/>
      <c r="VDK21" s="37"/>
      <c r="VDL21" s="37"/>
      <c r="VDR21" s="37"/>
      <c r="VDS21" s="37"/>
      <c r="VDY21" s="37"/>
      <c r="VDZ21" s="37"/>
      <c r="VEF21" s="37"/>
      <c r="VEG21" s="37"/>
      <c r="VEM21" s="37"/>
      <c r="VEN21" s="37"/>
      <c r="VET21" s="37"/>
      <c r="VEU21" s="37"/>
      <c r="VFA21" s="37"/>
      <c r="VFB21" s="37"/>
      <c r="VFH21" s="37"/>
      <c r="VFI21" s="37"/>
      <c r="VFO21" s="37"/>
      <c r="VFP21" s="37"/>
      <c r="VFV21" s="37"/>
      <c r="VFW21" s="37"/>
      <c r="VGC21" s="37"/>
      <c r="VGD21" s="37"/>
      <c r="VGJ21" s="37"/>
      <c r="VGK21" s="37"/>
      <c r="VGQ21" s="37"/>
      <c r="VGR21" s="37"/>
      <c r="VGX21" s="37"/>
      <c r="VGY21" s="37"/>
      <c r="VHE21" s="37"/>
      <c r="VHF21" s="37"/>
      <c r="VHL21" s="37"/>
      <c r="VHM21" s="37"/>
      <c r="VHS21" s="37"/>
      <c r="VHT21" s="37"/>
      <c r="VHZ21" s="37"/>
      <c r="VIA21" s="37"/>
      <c r="VIG21" s="37"/>
      <c r="VIH21" s="37"/>
      <c r="VIN21" s="37"/>
      <c r="VIO21" s="37"/>
      <c r="VIU21" s="37"/>
      <c r="VIV21" s="37"/>
      <c r="VJB21" s="37"/>
      <c r="VJC21" s="37"/>
      <c r="VJI21" s="37"/>
      <c r="VJJ21" s="37"/>
      <c r="VJP21" s="37"/>
      <c r="VJQ21" s="37"/>
      <c r="VJW21" s="37"/>
      <c r="VJX21" s="37"/>
      <c r="VKD21" s="37"/>
      <c r="VKE21" s="37"/>
      <c r="VKK21" s="37"/>
      <c r="VKL21" s="37"/>
      <c r="VKR21" s="37"/>
      <c r="VKS21" s="37"/>
      <c r="VKY21" s="37"/>
      <c r="VKZ21" s="37"/>
      <c r="VLF21" s="37"/>
      <c r="VLG21" s="37"/>
      <c r="VLM21" s="37"/>
      <c r="VLN21" s="37"/>
      <c r="VLT21" s="37"/>
      <c r="VLU21" s="37"/>
      <c r="VMA21" s="37"/>
      <c r="VMB21" s="37"/>
      <c r="VMH21" s="37"/>
      <c r="VMI21" s="37"/>
      <c r="VMO21" s="37"/>
      <c r="VMP21" s="37"/>
      <c r="VMV21" s="37"/>
      <c r="VMW21" s="37"/>
      <c r="VNC21" s="37"/>
      <c r="VND21" s="37"/>
      <c r="VNJ21" s="37"/>
      <c r="VNK21" s="37"/>
      <c r="VNQ21" s="37"/>
      <c r="VNR21" s="37"/>
      <c r="VNX21" s="37"/>
      <c r="VNY21" s="37"/>
      <c r="VOE21" s="37"/>
      <c r="VOF21" s="37"/>
      <c r="VOL21" s="37"/>
      <c r="VOM21" s="37"/>
      <c r="VOS21" s="37"/>
      <c r="VOT21" s="37"/>
      <c r="VOZ21" s="37"/>
      <c r="VPA21" s="37"/>
      <c r="VPG21" s="37"/>
      <c r="VPH21" s="37"/>
      <c r="VPN21" s="37"/>
      <c r="VPO21" s="37"/>
      <c r="VPU21" s="37"/>
      <c r="VPV21" s="37"/>
      <c r="VQB21" s="37"/>
      <c r="VQC21" s="37"/>
      <c r="VQI21" s="37"/>
      <c r="VQJ21" s="37"/>
      <c r="VQP21" s="37"/>
      <c r="VQQ21" s="37"/>
      <c r="VQW21" s="37"/>
      <c r="VQX21" s="37"/>
      <c r="VRD21" s="37"/>
      <c r="VRE21" s="37"/>
      <c r="VRK21" s="37"/>
      <c r="VRL21" s="37"/>
      <c r="VRR21" s="37"/>
      <c r="VRS21" s="37"/>
      <c r="VRY21" s="37"/>
      <c r="VRZ21" s="37"/>
      <c r="VSF21" s="37"/>
      <c r="VSG21" s="37"/>
      <c r="VSM21" s="37"/>
      <c r="VSN21" s="37"/>
      <c r="VST21" s="37"/>
      <c r="VSU21" s="37"/>
      <c r="VTA21" s="37"/>
      <c r="VTB21" s="37"/>
      <c r="VTH21" s="37"/>
      <c r="VTI21" s="37"/>
      <c r="VTO21" s="37"/>
      <c r="VTP21" s="37"/>
      <c r="VTV21" s="37"/>
      <c r="VTW21" s="37"/>
      <c r="VUC21" s="37"/>
      <c r="VUD21" s="37"/>
      <c r="VUJ21" s="37"/>
      <c r="VUK21" s="37"/>
      <c r="VUQ21" s="37"/>
      <c r="VUR21" s="37"/>
      <c r="VUX21" s="37"/>
      <c r="VUY21" s="37"/>
      <c r="VVE21" s="37"/>
      <c r="VVF21" s="37"/>
      <c r="VVL21" s="37"/>
      <c r="VVM21" s="37"/>
      <c r="VVS21" s="37"/>
      <c r="VVT21" s="37"/>
      <c r="VVZ21" s="37"/>
      <c r="VWA21" s="37"/>
      <c r="VWG21" s="37"/>
      <c r="VWH21" s="37"/>
      <c r="VWN21" s="37"/>
      <c r="VWO21" s="37"/>
      <c r="VWU21" s="37"/>
      <c r="VWV21" s="37"/>
      <c r="VXB21" s="37"/>
      <c r="VXC21" s="37"/>
      <c r="VXI21" s="37"/>
      <c r="VXJ21" s="37"/>
      <c r="VXP21" s="37"/>
      <c r="VXQ21" s="37"/>
      <c r="VXW21" s="37"/>
      <c r="VXX21" s="37"/>
      <c r="VYD21" s="37"/>
      <c r="VYE21" s="37"/>
      <c r="VYK21" s="37"/>
      <c r="VYL21" s="37"/>
      <c r="VYR21" s="37"/>
      <c r="VYS21" s="37"/>
      <c r="VYY21" s="37"/>
      <c r="VYZ21" s="37"/>
      <c r="VZF21" s="37"/>
      <c r="VZG21" s="37"/>
      <c r="VZM21" s="37"/>
      <c r="VZN21" s="37"/>
      <c r="VZT21" s="37"/>
      <c r="VZU21" s="37"/>
      <c r="WAA21" s="37"/>
      <c r="WAB21" s="37"/>
      <c r="WAH21" s="37"/>
      <c r="WAI21" s="37"/>
      <c r="WAO21" s="37"/>
      <c r="WAP21" s="37"/>
      <c r="WAV21" s="37"/>
      <c r="WAW21" s="37"/>
      <c r="WBC21" s="37"/>
      <c r="WBD21" s="37"/>
      <c r="WBJ21" s="37"/>
      <c r="WBK21" s="37"/>
      <c r="WBQ21" s="37"/>
      <c r="WBR21" s="37"/>
      <c r="WBX21" s="37"/>
      <c r="WBY21" s="37"/>
      <c r="WCE21" s="37"/>
      <c r="WCF21" s="37"/>
      <c r="WCL21" s="37"/>
      <c r="WCM21" s="37"/>
      <c r="WCS21" s="37"/>
      <c r="WCT21" s="37"/>
      <c r="WCZ21" s="37"/>
      <c r="WDA21" s="37"/>
      <c r="WDG21" s="37"/>
      <c r="WDH21" s="37"/>
      <c r="WDN21" s="37"/>
      <c r="WDO21" s="37"/>
      <c r="WDU21" s="37"/>
      <c r="WDV21" s="37"/>
      <c r="WEB21" s="37"/>
      <c r="WEC21" s="37"/>
      <c r="WEI21" s="37"/>
      <c r="WEJ21" s="37"/>
      <c r="WEP21" s="37"/>
      <c r="WEQ21" s="37"/>
      <c r="WEW21" s="37"/>
      <c r="WEX21" s="37"/>
      <c r="WFD21" s="37"/>
      <c r="WFE21" s="37"/>
      <c r="WFK21" s="37"/>
      <c r="WFL21" s="37"/>
      <c r="WFR21" s="37"/>
      <c r="WFS21" s="37"/>
      <c r="WFY21" s="37"/>
      <c r="WFZ21" s="37"/>
      <c r="WGF21" s="37"/>
      <c r="WGG21" s="37"/>
      <c r="WGM21" s="37"/>
      <c r="WGN21" s="37"/>
      <c r="WGT21" s="37"/>
      <c r="WGU21" s="37"/>
      <c r="WHA21" s="37"/>
      <c r="WHB21" s="37"/>
      <c r="WHH21" s="37"/>
      <c r="WHI21" s="37"/>
      <c r="WHO21" s="37"/>
      <c r="WHP21" s="37"/>
      <c r="WHV21" s="37"/>
      <c r="WHW21" s="37"/>
      <c r="WIC21" s="37"/>
      <c r="WID21" s="37"/>
      <c r="WIJ21" s="37"/>
      <c r="WIK21" s="37"/>
      <c r="WIQ21" s="37"/>
      <c r="WIR21" s="37"/>
      <c r="WIX21" s="37"/>
      <c r="WIY21" s="37"/>
      <c r="WJE21" s="37"/>
      <c r="WJF21" s="37"/>
      <c r="WJL21" s="37"/>
      <c r="WJM21" s="37"/>
      <c r="WJS21" s="37"/>
      <c r="WJT21" s="37"/>
      <c r="WJZ21" s="37"/>
      <c r="WKA21" s="37"/>
      <c r="WKG21" s="37"/>
      <c r="WKH21" s="37"/>
      <c r="WKN21" s="37"/>
      <c r="WKO21" s="37"/>
      <c r="WKU21" s="37"/>
      <c r="WKV21" s="37"/>
      <c r="WLB21" s="37"/>
      <c r="WLC21" s="37"/>
      <c r="WLI21" s="37"/>
      <c r="WLJ21" s="37"/>
      <c r="WLP21" s="37"/>
      <c r="WLQ21" s="37"/>
      <c r="WLW21" s="37"/>
      <c r="WLX21" s="37"/>
      <c r="WMD21" s="37"/>
      <c r="WME21" s="37"/>
      <c r="WMK21" s="37"/>
      <c r="WML21" s="37"/>
      <c r="WMR21" s="37"/>
      <c r="WMS21" s="37"/>
      <c r="WMY21" s="37"/>
      <c r="WMZ21" s="37"/>
      <c r="WNF21" s="37"/>
      <c r="WNG21" s="37"/>
      <c r="WNM21" s="37"/>
      <c r="WNN21" s="37"/>
      <c r="WNT21" s="37"/>
      <c r="WNU21" s="37"/>
      <c r="WOA21" s="37"/>
      <c r="WOB21" s="37"/>
      <c r="WOH21" s="37"/>
      <c r="WOI21" s="37"/>
      <c r="WOO21" s="37"/>
      <c r="WOP21" s="37"/>
      <c r="WOV21" s="37"/>
      <c r="WOW21" s="37"/>
      <c r="WPC21" s="37"/>
      <c r="WPD21" s="37"/>
      <c r="WPJ21" s="37"/>
      <c r="WPK21" s="37"/>
      <c r="WPQ21" s="37"/>
      <c r="WPR21" s="37"/>
      <c r="WPX21" s="37"/>
      <c r="WPY21" s="37"/>
      <c r="WQE21" s="37"/>
      <c r="WQF21" s="37"/>
      <c r="WQL21" s="37"/>
      <c r="WQM21" s="37"/>
      <c r="WQS21" s="37"/>
      <c r="WQT21" s="37"/>
      <c r="WQZ21" s="37"/>
      <c r="WRA21" s="37"/>
      <c r="WRG21" s="37"/>
      <c r="WRH21" s="37"/>
      <c r="WRN21" s="37"/>
      <c r="WRO21" s="37"/>
      <c r="WRU21" s="37"/>
      <c r="WRV21" s="37"/>
      <c r="WSB21" s="37"/>
      <c r="WSC21" s="37"/>
      <c r="WSI21" s="37"/>
      <c r="WSJ21" s="37"/>
      <c r="WSP21" s="37"/>
      <c r="WSQ21" s="37"/>
      <c r="WSW21" s="37"/>
      <c r="WSX21" s="37"/>
      <c r="WTD21" s="37"/>
      <c r="WTE21" s="37"/>
      <c r="WTK21" s="37"/>
      <c r="WTL21" s="37"/>
      <c r="WTR21" s="37"/>
      <c r="WTS21" s="37"/>
      <c r="WTY21" s="37"/>
      <c r="WTZ21" s="37"/>
      <c r="WUF21" s="37"/>
      <c r="WUG21" s="37"/>
      <c r="WUM21" s="37"/>
      <c r="WUN21" s="37"/>
      <c r="WUT21" s="37"/>
      <c r="WUU21" s="37"/>
      <c r="WVA21" s="37"/>
      <c r="WVB21" s="37"/>
      <c r="WVH21" s="37"/>
      <c r="WVI21" s="37"/>
      <c r="WVO21" s="37"/>
      <c r="WVP21" s="37"/>
      <c r="WVV21" s="37"/>
      <c r="WVW21" s="37"/>
      <c r="WWC21" s="37"/>
      <c r="WWD21" s="37"/>
      <c r="WWJ21" s="37"/>
      <c r="WWK21" s="37"/>
      <c r="WWQ21" s="37"/>
      <c r="WWR21" s="37"/>
      <c r="WWX21" s="37"/>
      <c r="WWY21" s="37"/>
      <c r="WXE21" s="37"/>
      <c r="WXF21" s="37"/>
      <c r="WXL21" s="37"/>
      <c r="WXM21" s="37"/>
      <c r="WXS21" s="37"/>
      <c r="WXT21" s="37"/>
      <c r="WXZ21" s="37"/>
      <c r="WYA21" s="37"/>
      <c r="WYG21" s="37"/>
      <c r="WYH21" s="37"/>
      <c r="WYN21" s="37"/>
      <c r="WYO21" s="37"/>
      <c r="WYU21" s="37"/>
      <c r="WYV21" s="37"/>
      <c r="WZB21" s="37"/>
      <c r="WZC21" s="37"/>
      <c r="WZI21" s="37"/>
      <c r="WZJ21" s="37"/>
      <c r="WZP21" s="37"/>
      <c r="WZQ21" s="37"/>
      <c r="WZW21" s="37"/>
      <c r="WZX21" s="37"/>
      <c r="XAD21" s="37"/>
      <c r="XAE21" s="37"/>
      <c r="XAK21" s="37"/>
      <c r="XAL21" s="37"/>
      <c r="XAR21" s="37"/>
      <c r="XAS21" s="37"/>
      <c r="XAY21" s="37"/>
      <c r="XAZ21" s="37"/>
      <c r="XBF21" s="37"/>
      <c r="XBG21" s="37"/>
      <c r="XBM21" s="37"/>
      <c r="XBN21" s="37"/>
      <c r="XBT21" s="37"/>
      <c r="XBU21" s="37"/>
      <c r="XCA21" s="37"/>
      <c r="XCB21" s="37"/>
      <c r="XCH21" s="37"/>
      <c r="XCI21" s="37"/>
      <c r="XCO21" s="37"/>
      <c r="XCP21" s="37"/>
      <c r="XCV21" s="37"/>
      <c r="XCW21" s="37"/>
      <c r="XDC21" s="37"/>
      <c r="XDD21" s="37"/>
      <c r="XDJ21" s="37"/>
      <c r="XDK21" s="37"/>
      <c r="XDQ21" s="37"/>
      <c r="XDR21" s="37"/>
      <c r="XDX21" s="37"/>
      <c r="XDY21" s="37"/>
      <c r="XEE21" s="37"/>
      <c r="XEF21" s="37"/>
      <c r="XEL21" s="37"/>
      <c r="XEM21" s="37"/>
      <c r="XES21" s="37"/>
      <c r="XET21" s="37"/>
      <c r="XEZ21" s="37"/>
      <c r="XFA21" s="37"/>
    </row>
    <row r="22" spans="1:1023 1029:2045 2051:3067 3073:4096 4102:5118 5124:6140 6146:8191 8197:9213 9219:10235 10241:11264 11270:12286 12292:13308 13314:15359 15365:16381" s="27" customFormat="1" x14ac:dyDescent="0.2">
      <c r="A22" s="51" t="s">
        <v>209</v>
      </c>
      <c r="B22" s="51"/>
      <c r="C22" s="52">
        <v>2744413</v>
      </c>
      <c r="D22" s="52">
        <v>8000</v>
      </c>
      <c r="E22" s="52">
        <v>0.28999999999999998</v>
      </c>
      <c r="F22" s="52">
        <v>2752413</v>
      </c>
    </row>
    <row r="23" spans="1:1023 1029:2045 2051:3067 3073:4096 4102:5118 5124:6140 6146:8191 8197:9213 9219:10235 10241:11264 11270:12286 12292:13308 13314:15359 15365:16381" x14ac:dyDescent="0.2">
      <c r="A23" s="47" t="s">
        <v>210</v>
      </c>
      <c r="B23" s="47"/>
      <c r="C23" s="48">
        <v>1377936</v>
      </c>
      <c r="D23" s="48">
        <v>11780</v>
      </c>
      <c r="E23" s="48">
        <v>0.85</v>
      </c>
      <c r="F23" s="48">
        <v>1389716</v>
      </c>
    </row>
    <row r="24" spans="1:1023 1029:2045 2051:3067 3073:4096 4102:5118 5124:6140 6146:8191 8197:9213 9219:10235 10241:11264 11270:12286 12292:13308 13314:15359 15365:16381" s="27" customFormat="1" x14ac:dyDescent="0.2">
      <c r="A24" s="51" t="s">
        <v>211</v>
      </c>
      <c r="B24" s="51"/>
      <c r="C24" s="52">
        <v>1377586</v>
      </c>
      <c r="D24" s="52">
        <v>11780</v>
      </c>
      <c r="E24" s="52">
        <v>0.86</v>
      </c>
      <c r="F24" s="52">
        <v>1389366</v>
      </c>
    </row>
    <row r="25" spans="1:1023 1029:2045 2051:3067 3073:4096 4102:5118 5124:6140 6146:8191 8197:9213 9219:10235 10241:11264 11270:12286 12292:13308 13314:15359 15365:16381" s="27" customFormat="1" x14ac:dyDescent="0.2">
      <c r="A25" s="51" t="s">
        <v>212</v>
      </c>
      <c r="B25" s="51"/>
      <c r="C25" s="52">
        <v>350</v>
      </c>
      <c r="D25" s="52">
        <v>0</v>
      </c>
      <c r="E25" s="52">
        <v>0</v>
      </c>
      <c r="F25" s="52">
        <v>350</v>
      </c>
    </row>
    <row r="26" spans="1:1023 1029:2045 2051:3067 3073:4096 4102:5118 5124:6140 6146:8191 8197:9213 9219:10235 10241:11264 11270:12286 12292:13308 13314:15359 15365:16381" x14ac:dyDescent="0.2">
      <c r="A26" s="47" t="s">
        <v>213</v>
      </c>
      <c r="B26" s="47"/>
      <c r="C26" s="48">
        <v>2788436</v>
      </c>
      <c r="D26" s="48">
        <v>0</v>
      </c>
      <c r="E26" s="48">
        <v>0</v>
      </c>
      <c r="F26" s="48">
        <v>2788436</v>
      </c>
    </row>
    <row r="27" spans="1:1023 1029:2045 2051:3067 3073:4096 4102:5118 5124:6140 6146:8191 8197:9213 9219:10235 10241:11264 11270:12286 12292:13308 13314:15359 15365:16381" s="27" customFormat="1" x14ac:dyDescent="0.2">
      <c r="A27" s="51" t="s">
        <v>214</v>
      </c>
      <c r="B27" s="51"/>
      <c r="C27" s="52">
        <v>30000</v>
      </c>
      <c r="D27" s="52">
        <v>0</v>
      </c>
      <c r="E27" s="52">
        <v>0</v>
      </c>
      <c r="F27" s="52">
        <v>30000</v>
      </c>
    </row>
    <row r="28" spans="1:1023 1029:2045 2051:3067 3073:4096 4102:5118 5124:6140 6146:8191 8197:9213 9219:10235 10241:11264 11270:12286 12292:13308 13314:15359 15365:16381" s="27" customFormat="1" x14ac:dyDescent="0.2">
      <c r="A28" s="51" t="s">
        <v>215</v>
      </c>
      <c r="B28" s="51"/>
      <c r="C28" s="52">
        <v>1179636</v>
      </c>
      <c r="D28" s="52">
        <v>0</v>
      </c>
      <c r="E28" s="52">
        <v>0</v>
      </c>
      <c r="F28" s="52">
        <v>1179636</v>
      </c>
    </row>
    <row r="29" spans="1:1023 1029:2045 2051:3067 3073:4096 4102:5118 5124:6140 6146:8191 8197:9213 9219:10235 10241:11264 11270:12286 12292:13308 13314:15359 15365:16381" s="27" customFormat="1" x14ac:dyDescent="0.2">
      <c r="A29" s="51" t="s">
        <v>216</v>
      </c>
      <c r="B29" s="51"/>
      <c r="C29" s="52">
        <v>1578800</v>
      </c>
      <c r="D29" s="52">
        <v>0</v>
      </c>
      <c r="E29" s="52">
        <v>0</v>
      </c>
      <c r="F29" s="52">
        <v>1578800</v>
      </c>
    </row>
    <row r="30" spans="1:1023 1029:2045 2051:3067 3073:4096 4102:5118 5124:6140 6146:8191 8197:9213 9219:10235 10241:11264 11270:12286 12292:13308 13314:15359 15365:16381" s="38" customFormat="1" x14ac:dyDescent="0.2">
      <c r="A30" s="47" t="s">
        <v>217</v>
      </c>
      <c r="B30" s="47"/>
      <c r="C30" s="48">
        <v>4731312</v>
      </c>
      <c r="D30" s="48">
        <v>208362</v>
      </c>
      <c r="E30" s="48">
        <v>4.4000000000000004</v>
      </c>
      <c r="F30" s="48">
        <v>4939674</v>
      </c>
      <c r="G30" s="37"/>
      <c r="H30" s="37"/>
      <c r="N30" s="37"/>
      <c r="O30" s="37"/>
      <c r="U30" s="37"/>
      <c r="V30" s="37"/>
      <c r="AB30" s="37"/>
      <c r="AC30" s="37"/>
      <c r="AI30" s="37"/>
      <c r="AJ30" s="37"/>
      <c r="AP30" s="37"/>
      <c r="AQ30" s="37"/>
      <c r="AW30" s="37"/>
      <c r="AX30" s="37"/>
      <c r="BD30" s="37"/>
      <c r="BE30" s="37"/>
      <c r="BK30" s="37"/>
      <c r="BL30" s="37"/>
      <c r="BR30" s="37"/>
      <c r="BS30" s="37"/>
      <c r="BY30" s="37"/>
      <c r="BZ30" s="37"/>
      <c r="CF30" s="37"/>
      <c r="CG30" s="37"/>
      <c r="CM30" s="37"/>
      <c r="CN30" s="37"/>
      <c r="CT30" s="37"/>
      <c r="CU30" s="37"/>
      <c r="DA30" s="37"/>
      <c r="DB30" s="37"/>
      <c r="DH30" s="37"/>
      <c r="DI30" s="37"/>
      <c r="DO30" s="37"/>
      <c r="DP30" s="37"/>
      <c r="DV30" s="37"/>
      <c r="DW30" s="37"/>
      <c r="EC30" s="37"/>
      <c r="ED30" s="37"/>
      <c r="EJ30" s="37"/>
      <c r="EK30" s="37"/>
      <c r="EQ30" s="37"/>
      <c r="ER30" s="37"/>
      <c r="EX30" s="37"/>
      <c r="EY30" s="37"/>
      <c r="FE30" s="37"/>
      <c r="FF30" s="37"/>
      <c r="FL30" s="37"/>
      <c r="FM30" s="37"/>
      <c r="FS30" s="37"/>
      <c r="FT30" s="37"/>
      <c r="FZ30" s="37"/>
      <c r="GA30" s="37"/>
      <c r="GG30" s="37"/>
      <c r="GH30" s="37"/>
      <c r="GN30" s="37"/>
      <c r="GO30" s="37"/>
      <c r="GU30" s="37"/>
      <c r="GV30" s="37"/>
      <c r="HB30" s="37"/>
      <c r="HC30" s="37"/>
      <c r="HI30" s="37"/>
      <c r="HJ30" s="37"/>
      <c r="HP30" s="37"/>
      <c r="HQ30" s="37"/>
      <c r="HW30" s="37"/>
      <c r="HX30" s="37"/>
      <c r="ID30" s="37"/>
      <c r="IE30" s="37"/>
      <c r="IK30" s="37"/>
      <c r="IL30" s="37"/>
      <c r="IR30" s="37"/>
      <c r="IS30" s="37"/>
      <c r="IY30" s="37"/>
      <c r="IZ30" s="37"/>
      <c r="JF30" s="37"/>
      <c r="JG30" s="37"/>
      <c r="JM30" s="37"/>
      <c r="JN30" s="37"/>
      <c r="JT30" s="37"/>
      <c r="JU30" s="37"/>
      <c r="KA30" s="37"/>
      <c r="KB30" s="37"/>
      <c r="KH30" s="37"/>
      <c r="KI30" s="37"/>
      <c r="KO30" s="37"/>
      <c r="KP30" s="37"/>
      <c r="KV30" s="37"/>
      <c r="KW30" s="37"/>
      <c r="LC30" s="37"/>
      <c r="LD30" s="37"/>
      <c r="LJ30" s="37"/>
      <c r="LK30" s="37"/>
      <c r="LQ30" s="37"/>
      <c r="LR30" s="37"/>
      <c r="LX30" s="37"/>
      <c r="LY30" s="37"/>
      <c r="ME30" s="37"/>
      <c r="MF30" s="37"/>
      <c r="ML30" s="37"/>
      <c r="MM30" s="37"/>
      <c r="MS30" s="37"/>
      <c r="MT30" s="37"/>
      <c r="MZ30" s="37"/>
      <c r="NA30" s="37"/>
      <c r="NG30" s="37"/>
      <c r="NH30" s="37"/>
      <c r="NN30" s="37"/>
      <c r="NO30" s="37"/>
      <c r="NU30" s="37"/>
      <c r="NV30" s="37"/>
      <c r="OB30" s="37"/>
      <c r="OC30" s="37"/>
      <c r="OI30" s="37"/>
      <c r="OJ30" s="37"/>
      <c r="OP30" s="37"/>
      <c r="OQ30" s="37"/>
      <c r="OW30" s="37"/>
      <c r="OX30" s="37"/>
      <c r="PD30" s="37"/>
      <c r="PE30" s="37"/>
      <c r="PK30" s="37"/>
      <c r="PL30" s="37"/>
      <c r="PR30" s="37"/>
      <c r="PS30" s="37"/>
      <c r="PY30" s="37"/>
      <c r="PZ30" s="37"/>
      <c r="QF30" s="37"/>
      <c r="QG30" s="37"/>
      <c r="QM30" s="37"/>
      <c r="QN30" s="37"/>
      <c r="QT30" s="37"/>
      <c r="QU30" s="37"/>
      <c r="RA30" s="37"/>
      <c r="RB30" s="37"/>
      <c r="RH30" s="37"/>
      <c r="RI30" s="37"/>
      <c r="RO30" s="37"/>
      <c r="RP30" s="37"/>
      <c r="RV30" s="37"/>
      <c r="RW30" s="37"/>
      <c r="SC30" s="37"/>
      <c r="SD30" s="37"/>
      <c r="SJ30" s="37"/>
      <c r="SK30" s="37"/>
      <c r="SQ30" s="37"/>
      <c r="SR30" s="37"/>
      <c r="SX30" s="37"/>
      <c r="SY30" s="37"/>
      <c r="TE30" s="37"/>
      <c r="TF30" s="37"/>
      <c r="TL30" s="37"/>
      <c r="TM30" s="37"/>
      <c r="TS30" s="37"/>
      <c r="TT30" s="37"/>
      <c r="TZ30" s="37"/>
      <c r="UA30" s="37"/>
      <c r="UG30" s="37"/>
      <c r="UH30" s="37"/>
      <c r="UN30" s="37"/>
      <c r="UO30" s="37"/>
      <c r="UU30" s="37"/>
      <c r="UV30" s="37"/>
      <c r="VB30" s="37"/>
      <c r="VC30" s="37"/>
      <c r="VI30" s="37"/>
      <c r="VJ30" s="37"/>
      <c r="VP30" s="37"/>
      <c r="VQ30" s="37"/>
      <c r="VW30" s="37"/>
      <c r="VX30" s="37"/>
      <c r="WD30" s="37"/>
      <c r="WE30" s="37"/>
      <c r="WK30" s="37"/>
      <c r="WL30" s="37"/>
      <c r="WR30" s="37"/>
      <c r="WS30" s="37"/>
      <c r="WY30" s="37"/>
      <c r="WZ30" s="37"/>
      <c r="XF30" s="37"/>
      <c r="XG30" s="37"/>
      <c r="XM30" s="37"/>
      <c r="XN30" s="37"/>
      <c r="XT30" s="37"/>
      <c r="XU30" s="37"/>
      <c r="YA30" s="37"/>
      <c r="YB30" s="37"/>
      <c r="YH30" s="37"/>
      <c r="YI30" s="37"/>
      <c r="YO30" s="37"/>
      <c r="YP30" s="37"/>
      <c r="YV30" s="37"/>
      <c r="YW30" s="37"/>
      <c r="ZC30" s="37"/>
      <c r="ZD30" s="37"/>
      <c r="ZJ30" s="37"/>
      <c r="ZK30" s="37"/>
      <c r="ZQ30" s="37"/>
      <c r="ZR30" s="37"/>
      <c r="ZX30" s="37"/>
      <c r="ZY30" s="37"/>
      <c r="AAE30" s="37"/>
      <c r="AAF30" s="37"/>
      <c r="AAL30" s="37"/>
      <c r="AAM30" s="37"/>
      <c r="AAS30" s="37"/>
      <c r="AAT30" s="37"/>
      <c r="AAZ30" s="37"/>
      <c r="ABA30" s="37"/>
      <c r="ABG30" s="37"/>
      <c r="ABH30" s="37"/>
      <c r="ABN30" s="37"/>
      <c r="ABO30" s="37"/>
      <c r="ABU30" s="37"/>
      <c r="ABV30" s="37"/>
      <c r="ACB30" s="37"/>
      <c r="ACC30" s="37"/>
      <c r="ACI30" s="37"/>
      <c r="ACJ30" s="37"/>
      <c r="ACP30" s="37"/>
      <c r="ACQ30" s="37"/>
      <c r="ACW30" s="37"/>
      <c r="ACX30" s="37"/>
      <c r="ADD30" s="37"/>
      <c r="ADE30" s="37"/>
      <c r="ADK30" s="37"/>
      <c r="ADL30" s="37"/>
      <c r="ADR30" s="37"/>
      <c r="ADS30" s="37"/>
      <c r="ADY30" s="37"/>
      <c r="ADZ30" s="37"/>
      <c r="AEF30" s="37"/>
      <c r="AEG30" s="37"/>
      <c r="AEM30" s="37"/>
      <c r="AEN30" s="37"/>
      <c r="AET30" s="37"/>
      <c r="AEU30" s="37"/>
      <c r="AFA30" s="37"/>
      <c r="AFB30" s="37"/>
      <c r="AFH30" s="37"/>
      <c r="AFI30" s="37"/>
      <c r="AFO30" s="37"/>
      <c r="AFP30" s="37"/>
      <c r="AFV30" s="37"/>
      <c r="AFW30" s="37"/>
      <c r="AGC30" s="37"/>
      <c r="AGD30" s="37"/>
      <c r="AGJ30" s="37"/>
      <c r="AGK30" s="37"/>
      <c r="AGQ30" s="37"/>
      <c r="AGR30" s="37"/>
      <c r="AGX30" s="37"/>
      <c r="AGY30" s="37"/>
      <c r="AHE30" s="37"/>
      <c r="AHF30" s="37"/>
      <c r="AHL30" s="37"/>
      <c r="AHM30" s="37"/>
      <c r="AHS30" s="37"/>
      <c r="AHT30" s="37"/>
      <c r="AHZ30" s="37"/>
      <c r="AIA30" s="37"/>
      <c r="AIG30" s="37"/>
      <c r="AIH30" s="37"/>
      <c r="AIN30" s="37"/>
      <c r="AIO30" s="37"/>
      <c r="AIU30" s="37"/>
      <c r="AIV30" s="37"/>
      <c r="AJB30" s="37"/>
      <c r="AJC30" s="37"/>
      <c r="AJI30" s="37"/>
      <c r="AJJ30" s="37"/>
      <c r="AJP30" s="37"/>
      <c r="AJQ30" s="37"/>
      <c r="AJW30" s="37"/>
      <c r="AJX30" s="37"/>
      <c r="AKD30" s="37"/>
      <c r="AKE30" s="37"/>
      <c r="AKK30" s="37"/>
      <c r="AKL30" s="37"/>
      <c r="AKR30" s="37"/>
      <c r="AKS30" s="37"/>
      <c r="AKY30" s="37"/>
      <c r="AKZ30" s="37"/>
      <c r="ALF30" s="37"/>
      <c r="ALG30" s="37"/>
      <c r="ALM30" s="37"/>
      <c r="ALN30" s="37"/>
      <c r="ALT30" s="37"/>
      <c r="ALU30" s="37"/>
      <c r="AMA30" s="37"/>
      <c r="AMB30" s="37"/>
      <c r="AMH30" s="37"/>
      <c r="AMI30" s="37"/>
      <c r="AMO30" s="37"/>
      <c r="AMP30" s="37"/>
      <c r="AMV30" s="37"/>
      <c r="AMW30" s="37"/>
      <c r="ANC30" s="37"/>
      <c r="AND30" s="37"/>
      <c r="ANJ30" s="37"/>
      <c r="ANK30" s="37"/>
      <c r="ANQ30" s="37"/>
      <c r="ANR30" s="37"/>
      <c r="ANX30" s="37"/>
      <c r="ANY30" s="37"/>
      <c r="AOE30" s="37"/>
      <c r="AOF30" s="37"/>
      <c r="AOL30" s="37"/>
      <c r="AOM30" s="37"/>
      <c r="AOS30" s="37"/>
      <c r="AOT30" s="37"/>
      <c r="AOZ30" s="37"/>
      <c r="APA30" s="37"/>
      <c r="APG30" s="37"/>
      <c r="APH30" s="37"/>
      <c r="APN30" s="37"/>
      <c r="APO30" s="37"/>
      <c r="APU30" s="37"/>
      <c r="APV30" s="37"/>
      <c r="AQB30" s="37"/>
      <c r="AQC30" s="37"/>
      <c r="AQI30" s="37"/>
      <c r="AQJ30" s="37"/>
      <c r="AQP30" s="37"/>
      <c r="AQQ30" s="37"/>
      <c r="AQW30" s="37"/>
      <c r="AQX30" s="37"/>
      <c r="ARD30" s="37"/>
      <c r="ARE30" s="37"/>
      <c r="ARK30" s="37"/>
      <c r="ARL30" s="37"/>
      <c r="ARR30" s="37"/>
      <c r="ARS30" s="37"/>
      <c r="ARY30" s="37"/>
      <c r="ARZ30" s="37"/>
      <c r="ASF30" s="37"/>
      <c r="ASG30" s="37"/>
      <c r="ASM30" s="37"/>
      <c r="ASN30" s="37"/>
      <c r="AST30" s="37"/>
      <c r="ASU30" s="37"/>
      <c r="ATA30" s="37"/>
      <c r="ATB30" s="37"/>
      <c r="ATH30" s="37"/>
      <c r="ATI30" s="37"/>
      <c r="ATO30" s="37"/>
      <c r="ATP30" s="37"/>
      <c r="ATV30" s="37"/>
      <c r="ATW30" s="37"/>
      <c r="AUC30" s="37"/>
      <c r="AUD30" s="37"/>
      <c r="AUJ30" s="37"/>
      <c r="AUK30" s="37"/>
      <c r="AUQ30" s="37"/>
      <c r="AUR30" s="37"/>
      <c r="AUX30" s="37"/>
      <c r="AUY30" s="37"/>
      <c r="AVE30" s="37"/>
      <c r="AVF30" s="37"/>
      <c r="AVL30" s="37"/>
      <c r="AVM30" s="37"/>
      <c r="AVS30" s="37"/>
      <c r="AVT30" s="37"/>
      <c r="AVZ30" s="37"/>
      <c r="AWA30" s="37"/>
      <c r="AWG30" s="37"/>
      <c r="AWH30" s="37"/>
      <c r="AWN30" s="37"/>
      <c r="AWO30" s="37"/>
      <c r="AWU30" s="37"/>
      <c r="AWV30" s="37"/>
      <c r="AXB30" s="37"/>
      <c r="AXC30" s="37"/>
      <c r="AXI30" s="37"/>
      <c r="AXJ30" s="37"/>
      <c r="AXP30" s="37"/>
      <c r="AXQ30" s="37"/>
      <c r="AXW30" s="37"/>
      <c r="AXX30" s="37"/>
      <c r="AYD30" s="37"/>
      <c r="AYE30" s="37"/>
      <c r="AYK30" s="37"/>
      <c r="AYL30" s="37"/>
      <c r="AYR30" s="37"/>
      <c r="AYS30" s="37"/>
      <c r="AYY30" s="37"/>
      <c r="AYZ30" s="37"/>
      <c r="AZF30" s="37"/>
      <c r="AZG30" s="37"/>
      <c r="AZM30" s="37"/>
      <c r="AZN30" s="37"/>
      <c r="AZT30" s="37"/>
      <c r="AZU30" s="37"/>
      <c r="BAA30" s="37"/>
      <c r="BAB30" s="37"/>
      <c r="BAH30" s="37"/>
      <c r="BAI30" s="37"/>
      <c r="BAO30" s="37"/>
      <c r="BAP30" s="37"/>
      <c r="BAV30" s="37"/>
      <c r="BAW30" s="37"/>
      <c r="BBC30" s="37"/>
      <c r="BBD30" s="37"/>
      <c r="BBJ30" s="37"/>
      <c r="BBK30" s="37"/>
      <c r="BBQ30" s="37"/>
      <c r="BBR30" s="37"/>
      <c r="BBX30" s="37"/>
      <c r="BBY30" s="37"/>
      <c r="BCE30" s="37"/>
      <c r="BCF30" s="37"/>
      <c r="BCL30" s="37"/>
      <c r="BCM30" s="37"/>
      <c r="BCS30" s="37"/>
      <c r="BCT30" s="37"/>
      <c r="BCZ30" s="37"/>
      <c r="BDA30" s="37"/>
      <c r="BDG30" s="37"/>
      <c r="BDH30" s="37"/>
      <c r="BDN30" s="37"/>
      <c r="BDO30" s="37"/>
      <c r="BDU30" s="37"/>
      <c r="BDV30" s="37"/>
      <c r="BEB30" s="37"/>
      <c r="BEC30" s="37"/>
      <c r="BEI30" s="37"/>
      <c r="BEJ30" s="37"/>
      <c r="BEP30" s="37"/>
      <c r="BEQ30" s="37"/>
      <c r="BEW30" s="37"/>
      <c r="BEX30" s="37"/>
      <c r="BFD30" s="37"/>
      <c r="BFE30" s="37"/>
      <c r="BFK30" s="37"/>
      <c r="BFL30" s="37"/>
      <c r="BFR30" s="37"/>
      <c r="BFS30" s="37"/>
      <c r="BFY30" s="37"/>
      <c r="BFZ30" s="37"/>
      <c r="BGF30" s="37"/>
      <c r="BGG30" s="37"/>
      <c r="BGM30" s="37"/>
      <c r="BGN30" s="37"/>
      <c r="BGT30" s="37"/>
      <c r="BGU30" s="37"/>
      <c r="BHA30" s="37"/>
      <c r="BHB30" s="37"/>
      <c r="BHH30" s="37"/>
      <c r="BHI30" s="37"/>
      <c r="BHO30" s="37"/>
      <c r="BHP30" s="37"/>
      <c r="BHV30" s="37"/>
      <c r="BHW30" s="37"/>
      <c r="BIC30" s="37"/>
      <c r="BID30" s="37"/>
      <c r="BIJ30" s="37"/>
      <c r="BIK30" s="37"/>
      <c r="BIQ30" s="37"/>
      <c r="BIR30" s="37"/>
      <c r="BIX30" s="37"/>
      <c r="BIY30" s="37"/>
      <c r="BJE30" s="37"/>
      <c r="BJF30" s="37"/>
      <c r="BJL30" s="37"/>
      <c r="BJM30" s="37"/>
      <c r="BJS30" s="37"/>
      <c r="BJT30" s="37"/>
      <c r="BJZ30" s="37"/>
      <c r="BKA30" s="37"/>
      <c r="BKG30" s="37"/>
      <c r="BKH30" s="37"/>
      <c r="BKN30" s="37"/>
      <c r="BKO30" s="37"/>
      <c r="BKU30" s="37"/>
      <c r="BKV30" s="37"/>
      <c r="BLB30" s="37"/>
      <c r="BLC30" s="37"/>
      <c r="BLI30" s="37"/>
      <c r="BLJ30" s="37"/>
      <c r="BLP30" s="37"/>
      <c r="BLQ30" s="37"/>
      <c r="BLW30" s="37"/>
      <c r="BLX30" s="37"/>
      <c r="BMD30" s="37"/>
      <c r="BME30" s="37"/>
      <c r="BMK30" s="37"/>
      <c r="BML30" s="37"/>
      <c r="BMR30" s="37"/>
      <c r="BMS30" s="37"/>
      <c r="BMY30" s="37"/>
      <c r="BMZ30" s="37"/>
      <c r="BNF30" s="37"/>
      <c r="BNG30" s="37"/>
      <c r="BNM30" s="37"/>
      <c r="BNN30" s="37"/>
      <c r="BNT30" s="37"/>
      <c r="BNU30" s="37"/>
      <c r="BOA30" s="37"/>
      <c r="BOB30" s="37"/>
      <c r="BOH30" s="37"/>
      <c r="BOI30" s="37"/>
      <c r="BOO30" s="37"/>
      <c r="BOP30" s="37"/>
      <c r="BOV30" s="37"/>
      <c r="BOW30" s="37"/>
      <c r="BPC30" s="37"/>
      <c r="BPD30" s="37"/>
      <c r="BPJ30" s="37"/>
      <c r="BPK30" s="37"/>
      <c r="BPQ30" s="37"/>
      <c r="BPR30" s="37"/>
      <c r="BPX30" s="37"/>
      <c r="BPY30" s="37"/>
      <c r="BQE30" s="37"/>
      <c r="BQF30" s="37"/>
      <c r="BQL30" s="37"/>
      <c r="BQM30" s="37"/>
      <c r="BQS30" s="37"/>
      <c r="BQT30" s="37"/>
      <c r="BQZ30" s="37"/>
      <c r="BRA30" s="37"/>
      <c r="BRG30" s="37"/>
      <c r="BRH30" s="37"/>
      <c r="BRN30" s="37"/>
      <c r="BRO30" s="37"/>
      <c r="BRU30" s="37"/>
      <c r="BRV30" s="37"/>
      <c r="BSB30" s="37"/>
      <c r="BSC30" s="37"/>
      <c r="BSI30" s="37"/>
      <c r="BSJ30" s="37"/>
      <c r="BSP30" s="37"/>
      <c r="BSQ30" s="37"/>
      <c r="BSW30" s="37"/>
      <c r="BSX30" s="37"/>
      <c r="BTD30" s="37"/>
      <c r="BTE30" s="37"/>
      <c r="BTK30" s="37"/>
      <c r="BTL30" s="37"/>
      <c r="BTR30" s="37"/>
      <c r="BTS30" s="37"/>
      <c r="BTY30" s="37"/>
      <c r="BTZ30" s="37"/>
      <c r="BUF30" s="37"/>
      <c r="BUG30" s="37"/>
      <c r="BUM30" s="37"/>
      <c r="BUN30" s="37"/>
      <c r="BUT30" s="37"/>
      <c r="BUU30" s="37"/>
      <c r="BVA30" s="37"/>
      <c r="BVB30" s="37"/>
      <c r="BVH30" s="37"/>
      <c r="BVI30" s="37"/>
      <c r="BVO30" s="37"/>
      <c r="BVP30" s="37"/>
      <c r="BVV30" s="37"/>
      <c r="BVW30" s="37"/>
      <c r="BWC30" s="37"/>
      <c r="BWD30" s="37"/>
      <c r="BWJ30" s="37"/>
      <c r="BWK30" s="37"/>
      <c r="BWQ30" s="37"/>
      <c r="BWR30" s="37"/>
      <c r="BWX30" s="37"/>
      <c r="BWY30" s="37"/>
      <c r="BXE30" s="37"/>
      <c r="BXF30" s="37"/>
      <c r="BXL30" s="37"/>
      <c r="BXM30" s="37"/>
      <c r="BXS30" s="37"/>
      <c r="BXT30" s="37"/>
      <c r="BXZ30" s="37"/>
      <c r="BYA30" s="37"/>
      <c r="BYG30" s="37"/>
      <c r="BYH30" s="37"/>
      <c r="BYN30" s="37"/>
      <c r="BYO30" s="37"/>
      <c r="BYU30" s="37"/>
      <c r="BYV30" s="37"/>
      <c r="BZB30" s="37"/>
      <c r="BZC30" s="37"/>
      <c r="BZI30" s="37"/>
      <c r="BZJ30" s="37"/>
      <c r="BZP30" s="37"/>
      <c r="BZQ30" s="37"/>
      <c r="BZW30" s="37"/>
      <c r="BZX30" s="37"/>
      <c r="CAD30" s="37"/>
      <c r="CAE30" s="37"/>
      <c r="CAK30" s="37"/>
      <c r="CAL30" s="37"/>
      <c r="CAR30" s="37"/>
      <c r="CAS30" s="37"/>
      <c r="CAY30" s="37"/>
      <c r="CAZ30" s="37"/>
      <c r="CBF30" s="37"/>
      <c r="CBG30" s="37"/>
      <c r="CBM30" s="37"/>
      <c r="CBN30" s="37"/>
      <c r="CBT30" s="37"/>
      <c r="CBU30" s="37"/>
      <c r="CCA30" s="37"/>
      <c r="CCB30" s="37"/>
      <c r="CCH30" s="37"/>
      <c r="CCI30" s="37"/>
      <c r="CCO30" s="37"/>
      <c r="CCP30" s="37"/>
      <c r="CCV30" s="37"/>
      <c r="CCW30" s="37"/>
      <c r="CDC30" s="37"/>
      <c r="CDD30" s="37"/>
      <c r="CDJ30" s="37"/>
      <c r="CDK30" s="37"/>
      <c r="CDQ30" s="37"/>
      <c r="CDR30" s="37"/>
      <c r="CDX30" s="37"/>
      <c r="CDY30" s="37"/>
      <c r="CEE30" s="37"/>
      <c r="CEF30" s="37"/>
      <c r="CEL30" s="37"/>
      <c r="CEM30" s="37"/>
      <c r="CES30" s="37"/>
      <c r="CET30" s="37"/>
      <c r="CEZ30" s="37"/>
      <c r="CFA30" s="37"/>
      <c r="CFG30" s="37"/>
      <c r="CFH30" s="37"/>
      <c r="CFN30" s="37"/>
      <c r="CFO30" s="37"/>
      <c r="CFU30" s="37"/>
      <c r="CFV30" s="37"/>
      <c r="CGB30" s="37"/>
      <c r="CGC30" s="37"/>
      <c r="CGI30" s="37"/>
      <c r="CGJ30" s="37"/>
      <c r="CGP30" s="37"/>
      <c r="CGQ30" s="37"/>
      <c r="CGW30" s="37"/>
      <c r="CGX30" s="37"/>
      <c r="CHD30" s="37"/>
      <c r="CHE30" s="37"/>
      <c r="CHK30" s="37"/>
      <c r="CHL30" s="37"/>
      <c r="CHR30" s="37"/>
      <c r="CHS30" s="37"/>
      <c r="CHY30" s="37"/>
      <c r="CHZ30" s="37"/>
      <c r="CIF30" s="37"/>
      <c r="CIG30" s="37"/>
      <c r="CIM30" s="37"/>
      <c r="CIN30" s="37"/>
      <c r="CIT30" s="37"/>
      <c r="CIU30" s="37"/>
      <c r="CJA30" s="37"/>
      <c r="CJB30" s="37"/>
      <c r="CJH30" s="37"/>
      <c r="CJI30" s="37"/>
      <c r="CJO30" s="37"/>
      <c r="CJP30" s="37"/>
      <c r="CJV30" s="37"/>
      <c r="CJW30" s="37"/>
      <c r="CKC30" s="37"/>
      <c r="CKD30" s="37"/>
      <c r="CKJ30" s="37"/>
      <c r="CKK30" s="37"/>
      <c r="CKQ30" s="37"/>
      <c r="CKR30" s="37"/>
      <c r="CKX30" s="37"/>
      <c r="CKY30" s="37"/>
      <c r="CLE30" s="37"/>
      <c r="CLF30" s="37"/>
      <c r="CLL30" s="37"/>
      <c r="CLM30" s="37"/>
      <c r="CLS30" s="37"/>
      <c r="CLT30" s="37"/>
      <c r="CLZ30" s="37"/>
      <c r="CMA30" s="37"/>
      <c r="CMG30" s="37"/>
      <c r="CMH30" s="37"/>
      <c r="CMN30" s="37"/>
      <c r="CMO30" s="37"/>
      <c r="CMU30" s="37"/>
      <c r="CMV30" s="37"/>
      <c r="CNB30" s="37"/>
      <c r="CNC30" s="37"/>
      <c r="CNI30" s="37"/>
      <c r="CNJ30" s="37"/>
      <c r="CNP30" s="37"/>
      <c r="CNQ30" s="37"/>
      <c r="CNW30" s="37"/>
      <c r="CNX30" s="37"/>
      <c r="COD30" s="37"/>
      <c r="COE30" s="37"/>
      <c r="COK30" s="37"/>
      <c r="COL30" s="37"/>
      <c r="COR30" s="37"/>
      <c r="COS30" s="37"/>
      <c r="COY30" s="37"/>
      <c r="COZ30" s="37"/>
      <c r="CPF30" s="37"/>
      <c r="CPG30" s="37"/>
      <c r="CPM30" s="37"/>
      <c r="CPN30" s="37"/>
      <c r="CPT30" s="37"/>
      <c r="CPU30" s="37"/>
      <c r="CQA30" s="37"/>
      <c r="CQB30" s="37"/>
      <c r="CQH30" s="37"/>
      <c r="CQI30" s="37"/>
      <c r="CQO30" s="37"/>
      <c r="CQP30" s="37"/>
      <c r="CQV30" s="37"/>
      <c r="CQW30" s="37"/>
      <c r="CRC30" s="37"/>
      <c r="CRD30" s="37"/>
      <c r="CRJ30" s="37"/>
      <c r="CRK30" s="37"/>
      <c r="CRQ30" s="37"/>
      <c r="CRR30" s="37"/>
      <c r="CRX30" s="37"/>
      <c r="CRY30" s="37"/>
      <c r="CSE30" s="37"/>
      <c r="CSF30" s="37"/>
      <c r="CSL30" s="37"/>
      <c r="CSM30" s="37"/>
      <c r="CSS30" s="37"/>
      <c r="CST30" s="37"/>
      <c r="CSZ30" s="37"/>
      <c r="CTA30" s="37"/>
      <c r="CTG30" s="37"/>
      <c r="CTH30" s="37"/>
      <c r="CTN30" s="37"/>
      <c r="CTO30" s="37"/>
      <c r="CTU30" s="37"/>
      <c r="CTV30" s="37"/>
      <c r="CUB30" s="37"/>
      <c r="CUC30" s="37"/>
      <c r="CUI30" s="37"/>
      <c r="CUJ30" s="37"/>
      <c r="CUP30" s="37"/>
      <c r="CUQ30" s="37"/>
      <c r="CUW30" s="37"/>
      <c r="CUX30" s="37"/>
      <c r="CVD30" s="37"/>
      <c r="CVE30" s="37"/>
      <c r="CVK30" s="37"/>
      <c r="CVL30" s="37"/>
      <c r="CVR30" s="37"/>
      <c r="CVS30" s="37"/>
      <c r="CVY30" s="37"/>
      <c r="CVZ30" s="37"/>
      <c r="CWF30" s="37"/>
      <c r="CWG30" s="37"/>
      <c r="CWM30" s="37"/>
      <c r="CWN30" s="37"/>
      <c r="CWT30" s="37"/>
      <c r="CWU30" s="37"/>
      <c r="CXA30" s="37"/>
      <c r="CXB30" s="37"/>
      <c r="CXH30" s="37"/>
      <c r="CXI30" s="37"/>
      <c r="CXO30" s="37"/>
      <c r="CXP30" s="37"/>
      <c r="CXV30" s="37"/>
      <c r="CXW30" s="37"/>
      <c r="CYC30" s="37"/>
      <c r="CYD30" s="37"/>
      <c r="CYJ30" s="37"/>
      <c r="CYK30" s="37"/>
      <c r="CYQ30" s="37"/>
      <c r="CYR30" s="37"/>
      <c r="CYX30" s="37"/>
      <c r="CYY30" s="37"/>
      <c r="CZE30" s="37"/>
      <c r="CZF30" s="37"/>
      <c r="CZL30" s="37"/>
      <c r="CZM30" s="37"/>
      <c r="CZS30" s="37"/>
      <c r="CZT30" s="37"/>
      <c r="CZZ30" s="37"/>
      <c r="DAA30" s="37"/>
      <c r="DAG30" s="37"/>
      <c r="DAH30" s="37"/>
      <c r="DAN30" s="37"/>
      <c r="DAO30" s="37"/>
      <c r="DAU30" s="37"/>
      <c r="DAV30" s="37"/>
      <c r="DBB30" s="37"/>
      <c r="DBC30" s="37"/>
      <c r="DBI30" s="37"/>
      <c r="DBJ30" s="37"/>
      <c r="DBP30" s="37"/>
      <c r="DBQ30" s="37"/>
      <c r="DBW30" s="37"/>
      <c r="DBX30" s="37"/>
      <c r="DCD30" s="37"/>
      <c r="DCE30" s="37"/>
      <c r="DCK30" s="37"/>
      <c r="DCL30" s="37"/>
      <c r="DCR30" s="37"/>
      <c r="DCS30" s="37"/>
      <c r="DCY30" s="37"/>
      <c r="DCZ30" s="37"/>
      <c r="DDF30" s="37"/>
      <c r="DDG30" s="37"/>
      <c r="DDM30" s="37"/>
      <c r="DDN30" s="37"/>
      <c r="DDT30" s="37"/>
      <c r="DDU30" s="37"/>
      <c r="DEA30" s="37"/>
      <c r="DEB30" s="37"/>
      <c r="DEH30" s="37"/>
      <c r="DEI30" s="37"/>
      <c r="DEO30" s="37"/>
      <c r="DEP30" s="37"/>
      <c r="DEV30" s="37"/>
      <c r="DEW30" s="37"/>
      <c r="DFC30" s="37"/>
      <c r="DFD30" s="37"/>
      <c r="DFJ30" s="37"/>
      <c r="DFK30" s="37"/>
      <c r="DFQ30" s="37"/>
      <c r="DFR30" s="37"/>
      <c r="DFX30" s="37"/>
      <c r="DFY30" s="37"/>
      <c r="DGE30" s="37"/>
      <c r="DGF30" s="37"/>
      <c r="DGL30" s="37"/>
      <c r="DGM30" s="37"/>
      <c r="DGS30" s="37"/>
      <c r="DGT30" s="37"/>
      <c r="DGZ30" s="37"/>
      <c r="DHA30" s="37"/>
      <c r="DHG30" s="37"/>
      <c r="DHH30" s="37"/>
      <c r="DHN30" s="37"/>
      <c r="DHO30" s="37"/>
      <c r="DHU30" s="37"/>
      <c r="DHV30" s="37"/>
      <c r="DIB30" s="37"/>
      <c r="DIC30" s="37"/>
      <c r="DII30" s="37"/>
      <c r="DIJ30" s="37"/>
      <c r="DIP30" s="37"/>
      <c r="DIQ30" s="37"/>
      <c r="DIW30" s="37"/>
      <c r="DIX30" s="37"/>
      <c r="DJD30" s="37"/>
      <c r="DJE30" s="37"/>
      <c r="DJK30" s="37"/>
      <c r="DJL30" s="37"/>
      <c r="DJR30" s="37"/>
      <c r="DJS30" s="37"/>
      <c r="DJY30" s="37"/>
      <c r="DJZ30" s="37"/>
      <c r="DKF30" s="37"/>
      <c r="DKG30" s="37"/>
      <c r="DKM30" s="37"/>
      <c r="DKN30" s="37"/>
      <c r="DKT30" s="37"/>
      <c r="DKU30" s="37"/>
      <c r="DLA30" s="37"/>
      <c r="DLB30" s="37"/>
      <c r="DLH30" s="37"/>
      <c r="DLI30" s="37"/>
      <c r="DLO30" s="37"/>
      <c r="DLP30" s="37"/>
      <c r="DLV30" s="37"/>
      <c r="DLW30" s="37"/>
      <c r="DMC30" s="37"/>
      <c r="DMD30" s="37"/>
      <c r="DMJ30" s="37"/>
      <c r="DMK30" s="37"/>
      <c r="DMQ30" s="37"/>
      <c r="DMR30" s="37"/>
      <c r="DMX30" s="37"/>
      <c r="DMY30" s="37"/>
      <c r="DNE30" s="37"/>
      <c r="DNF30" s="37"/>
      <c r="DNL30" s="37"/>
      <c r="DNM30" s="37"/>
      <c r="DNS30" s="37"/>
      <c r="DNT30" s="37"/>
      <c r="DNZ30" s="37"/>
      <c r="DOA30" s="37"/>
      <c r="DOG30" s="37"/>
      <c r="DOH30" s="37"/>
      <c r="DON30" s="37"/>
      <c r="DOO30" s="37"/>
      <c r="DOU30" s="37"/>
      <c r="DOV30" s="37"/>
      <c r="DPB30" s="37"/>
      <c r="DPC30" s="37"/>
      <c r="DPI30" s="37"/>
      <c r="DPJ30" s="37"/>
      <c r="DPP30" s="37"/>
      <c r="DPQ30" s="37"/>
      <c r="DPW30" s="37"/>
      <c r="DPX30" s="37"/>
      <c r="DQD30" s="37"/>
      <c r="DQE30" s="37"/>
      <c r="DQK30" s="37"/>
      <c r="DQL30" s="37"/>
      <c r="DQR30" s="37"/>
      <c r="DQS30" s="37"/>
      <c r="DQY30" s="37"/>
      <c r="DQZ30" s="37"/>
      <c r="DRF30" s="37"/>
      <c r="DRG30" s="37"/>
      <c r="DRM30" s="37"/>
      <c r="DRN30" s="37"/>
      <c r="DRT30" s="37"/>
      <c r="DRU30" s="37"/>
      <c r="DSA30" s="37"/>
      <c r="DSB30" s="37"/>
      <c r="DSH30" s="37"/>
      <c r="DSI30" s="37"/>
      <c r="DSO30" s="37"/>
      <c r="DSP30" s="37"/>
      <c r="DSV30" s="37"/>
      <c r="DSW30" s="37"/>
      <c r="DTC30" s="37"/>
      <c r="DTD30" s="37"/>
      <c r="DTJ30" s="37"/>
      <c r="DTK30" s="37"/>
      <c r="DTQ30" s="37"/>
      <c r="DTR30" s="37"/>
      <c r="DTX30" s="37"/>
      <c r="DTY30" s="37"/>
      <c r="DUE30" s="37"/>
      <c r="DUF30" s="37"/>
      <c r="DUL30" s="37"/>
      <c r="DUM30" s="37"/>
      <c r="DUS30" s="37"/>
      <c r="DUT30" s="37"/>
      <c r="DUZ30" s="37"/>
      <c r="DVA30" s="37"/>
      <c r="DVG30" s="37"/>
      <c r="DVH30" s="37"/>
      <c r="DVN30" s="37"/>
      <c r="DVO30" s="37"/>
      <c r="DVU30" s="37"/>
      <c r="DVV30" s="37"/>
      <c r="DWB30" s="37"/>
      <c r="DWC30" s="37"/>
      <c r="DWI30" s="37"/>
      <c r="DWJ30" s="37"/>
      <c r="DWP30" s="37"/>
      <c r="DWQ30" s="37"/>
      <c r="DWW30" s="37"/>
      <c r="DWX30" s="37"/>
      <c r="DXD30" s="37"/>
      <c r="DXE30" s="37"/>
      <c r="DXK30" s="37"/>
      <c r="DXL30" s="37"/>
      <c r="DXR30" s="37"/>
      <c r="DXS30" s="37"/>
      <c r="DXY30" s="37"/>
      <c r="DXZ30" s="37"/>
      <c r="DYF30" s="37"/>
      <c r="DYG30" s="37"/>
      <c r="DYM30" s="37"/>
      <c r="DYN30" s="37"/>
      <c r="DYT30" s="37"/>
      <c r="DYU30" s="37"/>
      <c r="DZA30" s="37"/>
      <c r="DZB30" s="37"/>
      <c r="DZH30" s="37"/>
      <c r="DZI30" s="37"/>
      <c r="DZO30" s="37"/>
      <c r="DZP30" s="37"/>
      <c r="DZV30" s="37"/>
      <c r="DZW30" s="37"/>
      <c r="EAC30" s="37"/>
      <c r="EAD30" s="37"/>
      <c r="EAJ30" s="37"/>
      <c r="EAK30" s="37"/>
      <c r="EAQ30" s="37"/>
      <c r="EAR30" s="37"/>
      <c r="EAX30" s="37"/>
      <c r="EAY30" s="37"/>
      <c r="EBE30" s="37"/>
      <c r="EBF30" s="37"/>
      <c r="EBL30" s="37"/>
      <c r="EBM30" s="37"/>
      <c r="EBS30" s="37"/>
      <c r="EBT30" s="37"/>
      <c r="EBZ30" s="37"/>
      <c r="ECA30" s="37"/>
      <c r="ECG30" s="37"/>
      <c r="ECH30" s="37"/>
      <c r="ECN30" s="37"/>
      <c r="ECO30" s="37"/>
      <c r="ECU30" s="37"/>
      <c r="ECV30" s="37"/>
      <c r="EDB30" s="37"/>
      <c r="EDC30" s="37"/>
      <c r="EDI30" s="37"/>
      <c r="EDJ30" s="37"/>
      <c r="EDP30" s="37"/>
      <c r="EDQ30" s="37"/>
      <c r="EDW30" s="37"/>
      <c r="EDX30" s="37"/>
      <c r="EED30" s="37"/>
      <c r="EEE30" s="37"/>
      <c r="EEK30" s="37"/>
      <c r="EEL30" s="37"/>
      <c r="EER30" s="37"/>
      <c r="EES30" s="37"/>
      <c r="EEY30" s="37"/>
      <c r="EEZ30" s="37"/>
      <c r="EFF30" s="37"/>
      <c r="EFG30" s="37"/>
      <c r="EFM30" s="37"/>
      <c r="EFN30" s="37"/>
      <c r="EFT30" s="37"/>
      <c r="EFU30" s="37"/>
      <c r="EGA30" s="37"/>
      <c r="EGB30" s="37"/>
      <c r="EGH30" s="37"/>
      <c r="EGI30" s="37"/>
      <c r="EGO30" s="37"/>
      <c r="EGP30" s="37"/>
      <c r="EGV30" s="37"/>
      <c r="EGW30" s="37"/>
      <c r="EHC30" s="37"/>
      <c r="EHD30" s="37"/>
      <c r="EHJ30" s="37"/>
      <c r="EHK30" s="37"/>
      <c r="EHQ30" s="37"/>
      <c r="EHR30" s="37"/>
      <c r="EHX30" s="37"/>
      <c r="EHY30" s="37"/>
      <c r="EIE30" s="37"/>
      <c r="EIF30" s="37"/>
      <c r="EIL30" s="37"/>
      <c r="EIM30" s="37"/>
      <c r="EIS30" s="37"/>
      <c r="EIT30" s="37"/>
      <c r="EIZ30" s="37"/>
      <c r="EJA30" s="37"/>
      <c r="EJG30" s="37"/>
      <c r="EJH30" s="37"/>
      <c r="EJN30" s="37"/>
      <c r="EJO30" s="37"/>
      <c r="EJU30" s="37"/>
      <c r="EJV30" s="37"/>
      <c r="EKB30" s="37"/>
      <c r="EKC30" s="37"/>
      <c r="EKI30" s="37"/>
      <c r="EKJ30" s="37"/>
      <c r="EKP30" s="37"/>
      <c r="EKQ30" s="37"/>
      <c r="EKW30" s="37"/>
      <c r="EKX30" s="37"/>
      <c r="ELD30" s="37"/>
      <c r="ELE30" s="37"/>
      <c r="ELK30" s="37"/>
      <c r="ELL30" s="37"/>
      <c r="ELR30" s="37"/>
      <c r="ELS30" s="37"/>
      <c r="ELY30" s="37"/>
      <c r="ELZ30" s="37"/>
      <c r="EMF30" s="37"/>
      <c r="EMG30" s="37"/>
      <c r="EMM30" s="37"/>
      <c r="EMN30" s="37"/>
      <c r="EMT30" s="37"/>
      <c r="EMU30" s="37"/>
      <c r="ENA30" s="37"/>
      <c r="ENB30" s="37"/>
      <c r="ENH30" s="37"/>
      <c r="ENI30" s="37"/>
      <c r="ENO30" s="37"/>
      <c r="ENP30" s="37"/>
      <c r="ENV30" s="37"/>
      <c r="ENW30" s="37"/>
      <c r="EOC30" s="37"/>
      <c r="EOD30" s="37"/>
      <c r="EOJ30" s="37"/>
      <c r="EOK30" s="37"/>
      <c r="EOQ30" s="37"/>
      <c r="EOR30" s="37"/>
      <c r="EOX30" s="37"/>
      <c r="EOY30" s="37"/>
      <c r="EPE30" s="37"/>
      <c r="EPF30" s="37"/>
      <c r="EPL30" s="37"/>
      <c r="EPM30" s="37"/>
      <c r="EPS30" s="37"/>
      <c r="EPT30" s="37"/>
      <c r="EPZ30" s="37"/>
      <c r="EQA30" s="37"/>
      <c r="EQG30" s="37"/>
      <c r="EQH30" s="37"/>
      <c r="EQN30" s="37"/>
      <c r="EQO30" s="37"/>
      <c r="EQU30" s="37"/>
      <c r="EQV30" s="37"/>
      <c r="ERB30" s="37"/>
      <c r="ERC30" s="37"/>
      <c r="ERI30" s="37"/>
      <c r="ERJ30" s="37"/>
      <c r="ERP30" s="37"/>
      <c r="ERQ30" s="37"/>
      <c r="ERW30" s="37"/>
      <c r="ERX30" s="37"/>
      <c r="ESD30" s="37"/>
      <c r="ESE30" s="37"/>
      <c r="ESK30" s="37"/>
      <c r="ESL30" s="37"/>
      <c r="ESR30" s="37"/>
      <c r="ESS30" s="37"/>
      <c r="ESY30" s="37"/>
      <c r="ESZ30" s="37"/>
      <c r="ETF30" s="37"/>
      <c r="ETG30" s="37"/>
      <c r="ETM30" s="37"/>
      <c r="ETN30" s="37"/>
      <c r="ETT30" s="37"/>
      <c r="ETU30" s="37"/>
      <c r="EUA30" s="37"/>
      <c r="EUB30" s="37"/>
      <c r="EUH30" s="37"/>
      <c r="EUI30" s="37"/>
      <c r="EUO30" s="37"/>
      <c r="EUP30" s="37"/>
      <c r="EUV30" s="37"/>
      <c r="EUW30" s="37"/>
      <c r="EVC30" s="37"/>
      <c r="EVD30" s="37"/>
      <c r="EVJ30" s="37"/>
      <c r="EVK30" s="37"/>
      <c r="EVQ30" s="37"/>
      <c r="EVR30" s="37"/>
      <c r="EVX30" s="37"/>
      <c r="EVY30" s="37"/>
      <c r="EWE30" s="37"/>
      <c r="EWF30" s="37"/>
      <c r="EWL30" s="37"/>
      <c r="EWM30" s="37"/>
      <c r="EWS30" s="37"/>
      <c r="EWT30" s="37"/>
      <c r="EWZ30" s="37"/>
      <c r="EXA30" s="37"/>
      <c r="EXG30" s="37"/>
      <c r="EXH30" s="37"/>
      <c r="EXN30" s="37"/>
      <c r="EXO30" s="37"/>
      <c r="EXU30" s="37"/>
      <c r="EXV30" s="37"/>
      <c r="EYB30" s="37"/>
      <c r="EYC30" s="37"/>
      <c r="EYI30" s="37"/>
      <c r="EYJ30" s="37"/>
      <c r="EYP30" s="37"/>
      <c r="EYQ30" s="37"/>
      <c r="EYW30" s="37"/>
      <c r="EYX30" s="37"/>
      <c r="EZD30" s="37"/>
      <c r="EZE30" s="37"/>
      <c r="EZK30" s="37"/>
      <c r="EZL30" s="37"/>
      <c r="EZR30" s="37"/>
      <c r="EZS30" s="37"/>
      <c r="EZY30" s="37"/>
      <c r="EZZ30" s="37"/>
      <c r="FAF30" s="37"/>
      <c r="FAG30" s="37"/>
      <c r="FAM30" s="37"/>
      <c r="FAN30" s="37"/>
      <c r="FAT30" s="37"/>
      <c r="FAU30" s="37"/>
      <c r="FBA30" s="37"/>
      <c r="FBB30" s="37"/>
      <c r="FBH30" s="37"/>
      <c r="FBI30" s="37"/>
      <c r="FBO30" s="37"/>
      <c r="FBP30" s="37"/>
      <c r="FBV30" s="37"/>
      <c r="FBW30" s="37"/>
      <c r="FCC30" s="37"/>
      <c r="FCD30" s="37"/>
      <c r="FCJ30" s="37"/>
      <c r="FCK30" s="37"/>
      <c r="FCQ30" s="37"/>
      <c r="FCR30" s="37"/>
      <c r="FCX30" s="37"/>
      <c r="FCY30" s="37"/>
      <c r="FDE30" s="37"/>
      <c r="FDF30" s="37"/>
      <c r="FDL30" s="37"/>
      <c r="FDM30" s="37"/>
      <c r="FDS30" s="37"/>
      <c r="FDT30" s="37"/>
      <c r="FDZ30" s="37"/>
      <c r="FEA30" s="37"/>
      <c r="FEG30" s="37"/>
      <c r="FEH30" s="37"/>
      <c r="FEN30" s="37"/>
      <c r="FEO30" s="37"/>
      <c r="FEU30" s="37"/>
      <c r="FEV30" s="37"/>
      <c r="FFB30" s="37"/>
      <c r="FFC30" s="37"/>
      <c r="FFI30" s="37"/>
      <c r="FFJ30" s="37"/>
      <c r="FFP30" s="37"/>
      <c r="FFQ30" s="37"/>
      <c r="FFW30" s="37"/>
      <c r="FFX30" s="37"/>
      <c r="FGD30" s="37"/>
      <c r="FGE30" s="37"/>
      <c r="FGK30" s="37"/>
      <c r="FGL30" s="37"/>
      <c r="FGR30" s="37"/>
      <c r="FGS30" s="37"/>
      <c r="FGY30" s="37"/>
      <c r="FGZ30" s="37"/>
      <c r="FHF30" s="37"/>
      <c r="FHG30" s="37"/>
      <c r="FHM30" s="37"/>
      <c r="FHN30" s="37"/>
      <c r="FHT30" s="37"/>
      <c r="FHU30" s="37"/>
      <c r="FIA30" s="37"/>
      <c r="FIB30" s="37"/>
      <c r="FIH30" s="37"/>
      <c r="FII30" s="37"/>
      <c r="FIO30" s="37"/>
      <c r="FIP30" s="37"/>
      <c r="FIV30" s="37"/>
      <c r="FIW30" s="37"/>
      <c r="FJC30" s="37"/>
      <c r="FJD30" s="37"/>
      <c r="FJJ30" s="37"/>
      <c r="FJK30" s="37"/>
      <c r="FJQ30" s="37"/>
      <c r="FJR30" s="37"/>
      <c r="FJX30" s="37"/>
      <c r="FJY30" s="37"/>
      <c r="FKE30" s="37"/>
      <c r="FKF30" s="37"/>
      <c r="FKL30" s="37"/>
      <c r="FKM30" s="37"/>
      <c r="FKS30" s="37"/>
      <c r="FKT30" s="37"/>
      <c r="FKZ30" s="37"/>
      <c r="FLA30" s="37"/>
      <c r="FLG30" s="37"/>
      <c r="FLH30" s="37"/>
      <c r="FLN30" s="37"/>
      <c r="FLO30" s="37"/>
      <c r="FLU30" s="37"/>
      <c r="FLV30" s="37"/>
      <c r="FMB30" s="37"/>
      <c r="FMC30" s="37"/>
      <c r="FMI30" s="37"/>
      <c r="FMJ30" s="37"/>
      <c r="FMP30" s="37"/>
      <c r="FMQ30" s="37"/>
      <c r="FMW30" s="37"/>
      <c r="FMX30" s="37"/>
      <c r="FND30" s="37"/>
      <c r="FNE30" s="37"/>
      <c r="FNK30" s="37"/>
      <c r="FNL30" s="37"/>
      <c r="FNR30" s="37"/>
      <c r="FNS30" s="37"/>
      <c r="FNY30" s="37"/>
      <c r="FNZ30" s="37"/>
      <c r="FOF30" s="37"/>
      <c r="FOG30" s="37"/>
      <c r="FOM30" s="37"/>
      <c r="FON30" s="37"/>
      <c r="FOT30" s="37"/>
      <c r="FOU30" s="37"/>
      <c r="FPA30" s="37"/>
      <c r="FPB30" s="37"/>
      <c r="FPH30" s="37"/>
      <c r="FPI30" s="37"/>
      <c r="FPO30" s="37"/>
      <c r="FPP30" s="37"/>
      <c r="FPV30" s="37"/>
      <c r="FPW30" s="37"/>
      <c r="FQC30" s="37"/>
      <c r="FQD30" s="37"/>
      <c r="FQJ30" s="37"/>
      <c r="FQK30" s="37"/>
      <c r="FQQ30" s="37"/>
      <c r="FQR30" s="37"/>
      <c r="FQX30" s="37"/>
      <c r="FQY30" s="37"/>
      <c r="FRE30" s="37"/>
      <c r="FRF30" s="37"/>
      <c r="FRL30" s="37"/>
      <c r="FRM30" s="37"/>
      <c r="FRS30" s="37"/>
      <c r="FRT30" s="37"/>
      <c r="FRZ30" s="37"/>
      <c r="FSA30" s="37"/>
      <c r="FSG30" s="37"/>
      <c r="FSH30" s="37"/>
      <c r="FSN30" s="37"/>
      <c r="FSO30" s="37"/>
      <c r="FSU30" s="37"/>
      <c r="FSV30" s="37"/>
      <c r="FTB30" s="37"/>
      <c r="FTC30" s="37"/>
      <c r="FTI30" s="37"/>
      <c r="FTJ30" s="37"/>
      <c r="FTP30" s="37"/>
      <c r="FTQ30" s="37"/>
      <c r="FTW30" s="37"/>
      <c r="FTX30" s="37"/>
      <c r="FUD30" s="37"/>
      <c r="FUE30" s="37"/>
      <c r="FUK30" s="37"/>
      <c r="FUL30" s="37"/>
      <c r="FUR30" s="37"/>
      <c r="FUS30" s="37"/>
      <c r="FUY30" s="37"/>
      <c r="FUZ30" s="37"/>
      <c r="FVF30" s="37"/>
      <c r="FVG30" s="37"/>
      <c r="FVM30" s="37"/>
      <c r="FVN30" s="37"/>
      <c r="FVT30" s="37"/>
      <c r="FVU30" s="37"/>
      <c r="FWA30" s="37"/>
      <c r="FWB30" s="37"/>
      <c r="FWH30" s="37"/>
      <c r="FWI30" s="37"/>
      <c r="FWO30" s="37"/>
      <c r="FWP30" s="37"/>
      <c r="FWV30" s="37"/>
      <c r="FWW30" s="37"/>
      <c r="FXC30" s="37"/>
      <c r="FXD30" s="37"/>
      <c r="FXJ30" s="37"/>
      <c r="FXK30" s="37"/>
      <c r="FXQ30" s="37"/>
      <c r="FXR30" s="37"/>
      <c r="FXX30" s="37"/>
      <c r="FXY30" s="37"/>
      <c r="FYE30" s="37"/>
      <c r="FYF30" s="37"/>
      <c r="FYL30" s="37"/>
      <c r="FYM30" s="37"/>
      <c r="FYS30" s="37"/>
      <c r="FYT30" s="37"/>
      <c r="FYZ30" s="37"/>
      <c r="FZA30" s="37"/>
      <c r="FZG30" s="37"/>
      <c r="FZH30" s="37"/>
      <c r="FZN30" s="37"/>
      <c r="FZO30" s="37"/>
      <c r="FZU30" s="37"/>
      <c r="FZV30" s="37"/>
      <c r="GAB30" s="37"/>
      <c r="GAC30" s="37"/>
      <c r="GAI30" s="37"/>
      <c r="GAJ30" s="37"/>
      <c r="GAP30" s="37"/>
      <c r="GAQ30" s="37"/>
      <c r="GAW30" s="37"/>
      <c r="GAX30" s="37"/>
      <c r="GBD30" s="37"/>
      <c r="GBE30" s="37"/>
      <c r="GBK30" s="37"/>
      <c r="GBL30" s="37"/>
      <c r="GBR30" s="37"/>
      <c r="GBS30" s="37"/>
      <c r="GBY30" s="37"/>
      <c r="GBZ30" s="37"/>
      <c r="GCF30" s="37"/>
      <c r="GCG30" s="37"/>
      <c r="GCM30" s="37"/>
      <c r="GCN30" s="37"/>
      <c r="GCT30" s="37"/>
      <c r="GCU30" s="37"/>
      <c r="GDA30" s="37"/>
      <c r="GDB30" s="37"/>
      <c r="GDH30" s="37"/>
      <c r="GDI30" s="37"/>
      <c r="GDO30" s="37"/>
      <c r="GDP30" s="37"/>
      <c r="GDV30" s="37"/>
      <c r="GDW30" s="37"/>
      <c r="GEC30" s="37"/>
      <c r="GED30" s="37"/>
      <c r="GEJ30" s="37"/>
      <c r="GEK30" s="37"/>
      <c r="GEQ30" s="37"/>
      <c r="GER30" s="37"/>
      <c r="GEX30" s="37"/>
      <c r="GEY30" s="37"/>
      <c r="GFE30" s="37"/>
      <c r="GFF30" s="37"/>
      <c r="GFL30" s="37"/>
      <c r="GFM30" s="37"/>
      <c r="GFS30" s="37"/>
      <c r="GFT30" s="37"/>
      <c r="GFZ30" s="37"/>
      <c r="GGA30" s="37"/>
      <c r="GGG30" s="37"/>
      <c r="GGH30" s="37"/>
      <c r="GGN30" s="37"/>
      <c r="GGO30" s="37"/>
      <c r="GGU30" s="37"/>
      <c r="GGV30" s="37"/>
      <c r="GHB30" s="37"/>
      <c r="GHC30" s="37"/>
      <c r="GHI30" s="37"/>
      <c r="GHJ30" s="37"/>
      <c r="GHP30" s="37"/>
      <c r="GHQ30" s="37"/>
      <c r="GHW30" s="37"/>
      <c r="GHX30" s="37"/>
      <c r="GID30" s="37"/>
      <c r="GIE30" s="37"/>
      <c r="GIK30" s="37"/>
      <c r="GIL30" s="37"/>
      <c r="GIR30" s="37"/>
      <c r="GIS30" s="37"/>
      <c r="GIY30" s="37"/>
      <c r="GIZ30" s="37"/>
      <c r="GJF30" s="37"/>
      <c r="GJG30" s="37"/>
      <c r="GJM30" s="37"/>
      <c r="GJN30" s="37"/>
      <c r="GJT30" s="37"/>
      <c r="GJU30" s="37"/>
      <c r="GKA30" s="37"/>
      <c r="GKB30" s="37"/>
      <c r="GKH30" s="37"/>
      <c r="GKI30" s="37"/>
      <c r="GKO30" s="37"/>
      <c r="GKP30" s="37"/>
      <c r="GKV30" s="37"/>
      <c r="GKW30" s="37"/>
      <c r="GLC30" s="37"/>
      <c r="GLD30" s="37"/>
      <c r="GLJ30" s="37"/>
      <c r="GLK30" s="37"/>
      <c r="GLQ30" s="37"/>
      <c r="GLR30" s="37"/>
      <c r="GLX30" s="37"/>
      <c r="GLY30" s="37"/>
      <c r="GME30" s="37"/>
      <c r="GMF30" s="37"/>
      <c r="GML30" s="37"/>
      <c r="GMM30" s="37"/>
      <c r="GMS30" s="37"/>
      <c r="GMT30" s="37"/>
      <c r="GMZ30" s="37"/>
      <c r="GNA30" s="37"/>
      <c r="GNG30" s="37"/>
      <c r="GNH30" s="37"/>
      <c r="GNN30" s="37"/>
      <c r="GNO30" s="37"/>
      <c r="GNU30" s="37"/>
      <c r="GNV30" s="37"/>
      <c r="GOB30" s="37"/>
      <c r="GOC30" s="37"/>
      <c r="GOI30" s="37"/>
      <c r="GOJ30" s="37"/>
      <c r="GOP30" s="37"/>
      <c r="GOQ30" s="37"/>
      <c r="GOW30" s="37"/>
      <c r="GOX30" s="37"/>
      <c r="GPD30" s="37"/>
      <c r="GPE30" s="37"/>
      <c r="GPK30" s="37"/>
      <c r="GPL30" s="37"/>
      <c r="GPR30" s="37"/>
      <c r="GPS30" s="37"/>
      <c r="GPY30" s="37"/>
      <c r="GPZ30" s="37"/>
      <c r="GQF30" s="37"/>
      <c r="GQG30" s="37"/>
      <c r="GQM30" s="37"/>
      <c r="GQN30" s="37"/>
      <c r="GQT30" s="37"/>
      <c r="GQU30" s="37"/>
      <c r="GRA30" s="37"/>
      <c r="GRB30" s="37"/>
      <c r="GRH30" s="37"/>
      <c r="GRI30" s="37"/>
      <c r="GRO30" s="37"/>
      <c r="GRP30" s="37"/>
      <c r="GRV30" s="37"/>
      <c r="GRW30" s="37"/>
      <c r="GSC30" s="37"/>
      <c r="GSD30" s="37"/>
      <c r="GSJ30" s="37"/>
      <c r="GSK30" s="37"/>
      <c r="GSQ30" s="37"/>
      <c r="GSR30" s="37"/>
      <c r="GSX30" s="37"/>
      <c r="GSY30" s="37"/>
      <c r="GTE30" s="37"/>
      <c r="GTF30" s="37"/>
      <c r="GTL30" s="37"/>
      <c r="GTM30" s="37"/>
      <c r="GTS30" s="37"/>
      <c r="GTT30" s="37"/>
      <c r="GTZ30" s="37"/>
      <c r="GUA30" s="37"/>
      <c r="GUG30" s="37"/>
      <c r="GUH30" s="37"/>
      <c r="GUN30" s="37"/>
      <c r="GUO30" s="37"/>
      <c r="GUU30" s="37"/>
      <c r="GUV30" s="37"/>
      <c r="GVB30" s="37"/>
      <c r="GVC30" s="37"/>
      <c r="GVI30" s="37"/>
      <c r="GVJ30" s="37"/>
      <c r="GVP30" s="37"/>
      <c r="GVQ30" s="37"/>
      <c r="GVW30" s="37"/>
      <c r="GVX30" s="37"/>
      <c r="GWD30" s="37"/>
      <c r="GWE30" s="37"/>
      <c r="GWK30" s="37"/>
      <c r="GWL30" s="37"/>
      <c r="GWR30" s="37"/>
      <c r="GWS30" s="37"/>
      <c r="GWY30" s="37"/>
      <c r="GWZ30" s="37"/>
      <c r="GXF30" s="37"/>
      <c r="GXG30" s="37"/>
      <c r="GXM30" s="37"/>
      <c r="GXN30" s="37"/>
      <c r="GXT30" s="37"/>
      <c r="GXU30" s="37"/>
      <c r="GYA30" s="37"/>
      <c r="GYB30" s="37"/>
      <c r="GYH30" s="37"/>
      <c r="GYI30" s="37"/>
      <c r="GYO30" s="37"/>
      <c r="GYP30" s="37"/>
      <c r="GYV30" s="37"/>
      <c r="GYW30" s="37"/>
      <c r="GZC30" s="37"/>
      <c r="GZD30" s="37"/>
      <c r="GZJ30" s="37"/>
      <c r="GZK30" s="37"/>
      <c r="GZQ30" s="37"/>
      <c r="GZR30" s="37"/>
      <c r="GZX30" s="37"/>
      <c r="GZY30" s="37"/>
      <c r="HAE30" s="37"/>
      <c r="HAF30" s="37"/>
      <c r="HAL30" s="37"/>
      <c r="HAM30" s="37"/>
      <c r="HAS30" s="37"/>
      <c r="HAT30" s="37"/>
      <c r="HAZ30" s="37"/>
      <c r="HBA30" s="37"/>
      <c r="HBG30" s="37"/>
      <c r="HBH30" s="37"/>
      <c r="HBN30" s="37"/>
      <c r="HBO30" s="37"/>
      <c r="HBU30" s="37"/>
      <c r="HBV30" s="37"/>
      <c r="HCB30" s="37"/>
      <c r="HCC30" s="37"/>
      <c r="HCI30" s="37"/>
      <c r="HCJ30" s="37"/>
      <c r="HCP30" s="37"/>
      <c r="HCQ30" s="37"/>
      <c r="HCW30" s="37"/>
      <c r="HCX30" s="37"/>
      <c r="HDD30" s="37"/>
      <c r="HDE30" s="37"/>
      <c r="HDK30" s="37"/>
      <c r="HDL30" s="37"/>
      <c r="HDR30" s="37"/>
      <c r="HDS30" s="37"/>
      <c r="HDY30" s="37"/>
      <c r="HDZ30" s="37"/>
      <c r="HEF30" s="37"/>
      <c r="HEG30" s="37"/>
      <c r="HEM30" s="37"/>
      <c r="HEN30" s="37"/>
      <c r="HET30" s="37"/>
      <c r="HEU30" s="37"/>
      <c r="HFA30" s="37"/>
      <c r="HFB30" s="37"/>
      <c r="HFH30" s="37"/>
      <c r="HFI30" s="37"/>
      <c r="HFO30" s="37"/>
      <c r="HFP30" s="37"/>
      <c r="HFV30" s="37"/>
      <c r="HFW30" s="37"/>
      <c r="HGC30" s="37"/>
      <c r="HGD30" s="37"/>
      <c r="HGJ30" s="37"/>
      <c r="HGK30" s="37"/>
      <c r="HGQ30" s="37"/>
      <c r="HGR30" s="37"/>
      <c r="HGX30" s="37"/>
      <c r="HGY30" s="37"/>
      <c r="HHE30" s="37"/>
      <c r="HHF30" s="37"/>
      <c r="HHL30" s="37"/>
      <c r="HHM30" s="37"/>
      <c r="HHS30" s="37"/>
      <c r="HHT30" s="37"/>
      <c r="HHZ30" s="37"/>
      <c r="HIA30" s="37"/>
      <c r="HIG30" s="37"/>
      <c r="HIH30" s="37"/>
      <c r="HIN30" s="37"/>
      <c r="HIO30" s="37"/>
      <c r="HIU30" s="37"/>
      <c r="HIV30" s="37"/>
      <c r="HJB30" s="37"/>
      <c r="HJC30" s="37"/>
      <c r="HJI30" s="37"/>
      <c r="HJJ30" s="37"/>
      <c r="HJP30" s="37"/>
      <c r="HJQ30" s="37"/>
      <c r="HJW30" s="37"/>
      <c r="HJX30" s="37"/>
      <c r="HKD30" s="37"/>
      <c r="HKE30" s="37"/>
      <c r="HKK30" s="37"/>
      <c r="HKL30" s="37"/>
      <c r="HKR30" s="37"/>
      <c r="HKS30" s="37"/>
      <c r="HKY30" s="37"/>
      <c r="HKZ30" s="37"/>
      <c r="HLF30" s="37"/>
      <c r="HLG30" s="37"/>
      <c r="HLM30" s="37"/>
      <c r="HLN30" s="37"/>
      <c r="HLT30" s="37"/>
      <c r="HLU30" s="37"/>
      <c r="HMA30" s="37"/>
      <c r="HMB30" s="37"/>
      <c r="HMH30" s="37"/>
      <c r="HMI30" s="37"/>
      <c r="HMO30" s="37"/>
      <c r="HMP30" s="37"/>
      <c r="HMV30" s="37"/>
      <c r="HMW30" s="37"/>
      <c r="HNC30" s="37"/>
      <c r="HND30" s="37"/>
      <c r="HNJ30" s="37"/>
      <c r="HNK30" s="37"/>
      <c r="HNQ30" s="37"/>
      <c r="HNR30" s="37"/>
      <c r="HNX30" s="37"/>
      <c r="HNY30" s="37"/>
      <c r="HOE30" s="37"/>
      <c r="HOF30" s="37"/>
      <c r="HOL30" s="37"/>
      <c r="HOM30" s="37"/>
      <c r="HOS30" s="37"/>
      <c r="HOT30" s="37"/>
      <c r="HOZ30" s="37"/>
      <c r="HPA30" s="37"/>
      <c r="HPG30" s="37"/>
      <c r="HPH30" s="37"/>
      <c r="HPN30" s="37"/>
      <c r="HPO30" s="37"/>
      <c r="HPU30" s="37"/>
      <c r="HPV30" s="37"/>
      <c r="HQB30" s="37"/>
      <c r="HQC30" s="37"/>
      <c r="HQI30" s="37"/>
      <c r="HQJ30" s="37"/>
      <c r="HQP30" s="37"/>
      <c r="HQQ30" s="37"/>
      <c r="HQW30" s="37"/>
      <c r="HQX30" s="37"/>
      <c r="HRD30" s="37"/>
      <c r="HRE30" s="37"/>
      <c r="HRK30" s="37"/>
      <c r="HRL30" s="37"/>
      <c r="HRR30" s="37"/>
      <c r="HRS30" s="37"/>
      <c r="HRY30" s="37"/>
      <c r="HRZ30" s="37"/>
      <c r="HSF30" s="37"/>
      <c r="HSG30" s="37"/>
      <c r="HSM30" s="37"/>
      <c r="HSN30" s="37"/>
      <c r="HST30" s="37"/>
      <c r="HSU30" s="37"/>
      <c r="HTA30" s="37"/>
      <c r="HTB30" s="37"/>
      <c r="HTH30" s="37"/>
      <c r="HTI30" s="37"/>
      <c r="HTO30" s="37"/>
      <c r="HTP30" s="37"/>
      <c r="HTV30" s="37"/>
      <c r="HTW30" s="37"/>
      <c r="HUC30" s="37"/>
      <c r="HUD30" s="37"/>
      <c r="HUJ30" s="37"/>
      <c r="HUK30" s="37"/>
      <c r="HUQ30" s="37"/>
      <c r="HUR30" s="37"/>
      <c r="HUX30" s="37"/>
      <c r="HUY30" s="37"/>
      <c r="HVE30" s="37"/>
      <c r="HVF30" s="37"/>
      <c r="HVL30" s="37"/>
      <c r="HVM30" s="37"/>
      <c r="HVS30" s="37"/>
      <c r="HVT30" s="37"/>
      <c r="HVZ30" s="37"/>
      <c r="HWA30" s="37"/>
      <c r="HWG30" s="37"/>
      <c r="HWH30" s="37"/>
      <c r="HWN30" s="37"/>
      <c r="HWO30" s="37"/>
      <c r="HWU30" s="37"/>
      <c r="HWV30" s="37"/>
      <c r="HXB30" s="37"/>
      <c r="HXC30" s="37"/>
      <c r="HXI30" s="37"/>
      <c r="HXJ30" s="37"/>
      <c r="HXP30" s="37"/>
      <c r="HXQ30" s="37"/>
      <c r="HXW30" s="37"/>
      <c r="HXX30" s="37"/>
      <c r="HYD30" s="37"/>
      <c r="HYE30" s="37"/>
      <c r="HYK30" s="37"/>
      <c r="HYL30" s="37"/>
      <c r="HYR30" s="37"/>
      <c r="HYS30" s="37"/>
      <c r="HYY30" s="37"/>
      <c r="HYZ30" s="37"/>
      <c r="HZF30" s="37"/>
      <c r="HZG30" s="37"/>
      <c r="HZM30" s="37"/>
      <c r="HZN30" s="37"/>
      <c r="HZT30" s="37"/>
      <c r="HZU30" s="37"/>
      <c r="IAA30" s="37"/>
      <c r="IAB30" s="37"/>
      <c r="IAH30" s="37"/>
      <c r="IAI30" s="37"/>
      <c r="IAO30" s="37"/>
      <c r="IAP30" s="37"/>
      <c r="IAV30" s="37"/>
      <c r="IAW30" s="37"/>
      <c r="IBC30" s="37"/>
      <c r="IBD30" s="37"/>
      <c r="IBJ30" s="37"/>
      <c r="IBK30" s="37"/>
      <c r="IBQ30" s="37"/>
      <c r="IBR30" s="37"/>
      <c r="IBX30" s="37"/>
      <c r="IBY30" s="37"/>
      <c r="ICE30" s="37"/>
      <c r="ICF30" s="37"/>
      <c r="ICL30" s="37"/>
      <c r="ICM30" s="37"/>
      <c r="ICS30" s="37"/>
      <c r="ICT30" s="37"/>
      <c r="ICZ30" s="37"/>
      <c r="IDA30" s="37"/>
      <c r="IDG30" s="37"/>
      <c r="IDH30" s="37"/>
      <c r="IDN30" s="37"/>
      <c r="IDO30" s="37"/>
      <c r="IDU30" s="37"/>
      <c r="IDV30" s="37"/>
      <c r="IEB30" s="37"/>
      <c r="IEC30" s="37"/>
      <c r="IEI30" s="37"/>
      <c r="IEJ30" s="37"/>
      <c r="IEP30" s="37"/>
      <c r="IEQ30" s="37"/>
      <c r="IEW30" s="37"/>
      <c r="IEX30" s="37"/>
      <c r="IFD30" s="37"/>
      <c r="IFE30" s="37"/>
      <c r="IFK30" s="37"/>
      <c r="IFL30" s="37"/>
      <c r="IFR30" s="37"/>
      <c r="IFS30" s="37"/>
      <c r="IFY30" s="37"/>
      <c r="IFZ30" s="37"/>
      <c r="IGF30" s="37"/>
      <c r="IGG30" s="37"/>
      <c r="IGM30" s="37"/>
      <c r="IGN30" s="37"/>
      <c r="IGT30" s="37"/>
      <c r="IGU30" s="37"/>
      <c r="IHA30" s="37"/>
      <c r="IHB30" s="37"/>
      <c r="IHH30" s="37"/>
      <c r="IHI30" s="37"/>
      <c r="IHO30" s="37"/>
      <c r="IHP30" s="37"/>
      <c r="IHV30" s="37"/>
      <c r="IHW30" s="37"/>
      <c r="IIC30" s="37"/>
      <c r="IID30" s="37"/>
      <c r="IIJ30" s="37"/>
      <c r="IIK30" s="37"/>
      <c r="IIQ30" s="37"/>
      <c r="IIR30" s="37"/>
      <c r="IIX30" s="37"/>
      <c r="IIY30" s="37"/>
      <c r="IJE30" s="37"/>
      <c r="IJF30" s="37"/>
      <c r="IJL30" s="37"/>
      <c r="IJM30" s="37"/>
      <c r="IJS30" s="37"/>
      <c r="IJT30" s="37"/>
      <c r="IJZ30" s="37"/>
      <c r="IKA30" s="37"/>
      <c r="IKG30" s="37"/>
      <c r="IKH30" s="37"/>
      <c r="IKN30" s="37"/>
      <c r="IKO30" s="37"/>
      <c r="IKU30" s="37"/>
      <c r="IKV30" s="37"/>
      <c r="ILB30" s="37"/>
      <c r="ILC30" s="37"/>
      <c r="ILI30" s="37"/>
      <c r="ILJ30" s="37"/>
      <c r="ILP30" s="37"/>
      <c r="ILQ30" s="37"/>
      <c r="ILW30" s="37"/>
      <c r="ILX30" s="37"/>
      <c r="IMD30" s="37"/>
      <c r="IME30" s="37"/>
      <c r="IMK30" s="37"/>
      <c r="IML30" s="37"/>
      <c r="IMR30" s="37"/>
      <c r="IMS30" s="37"/>
      <c r="IMY30" s="37"/>
      <c r="IMZ30" s="37"/>
      <c r="INF30" s="37"/>
      <c r="ING30" s="37"/>
      <c r="INM30" s="37"/>
      <c r="INN30" s="37"/>
      <c r="INT30" s="37"/>
      <c r="INU30" s="37"/>
      <c r="IOA30" s="37"/>
      <c r="IOB30" s="37"/>
      <c r="IOH30" s="37"/>
      <c r="IOI30" s="37"/>
      <c r="IOO30" s="37"/>
      <c r="IOP30" s="37"/>
      <c r="IOV30" s="37"/>
      <c r="IOW30" s="37"/>
      <c r="IPC30" s="37"/>
      <c r="IPD30" s="37"/>
      <c r="IPJ30" s="37"/>
      <c r="IPK30" s="37"/>
      <c r="IPQ30" s="37"/>
      <c r="IPR30" s="37"/>
      <c r="IPX30" s="37"/>
      <c r="IPY30" s="37"/>
      <c r="IQE30" s="37"/>
      <c r="IQF30" s="37"/>
      <c r="IQL30" s="37"/>
      <c r="IQM30" s="37"/>
      <c r="IQS30" s="37"/>
      <c r="IQT30" s="37"/>
      <c r="IQZ30" s="37"/>
      <c r="IRA30" s="37"/>
      <c r="IRG30" s="37"/>
      <c r="IRH30" s="37"/>
      <c r="IRN30" s="37"/>
      <c r="IRO30" s="37"/>
      <c r="IRU30" s="37"/>
      <c r="IRV30" s="37"/>
      <c r="ISB30" s="37"/>
      <c r="ISC30" s="37"/>
      <c r="ISI30" s="37"/>
      <c r="ISJ30" s="37"/>
      <c r="ISP30" s="37"/>
      <c r="ISQ30" s="37"/>
      <c r="ISW30" s="37"/>
      <c r="ISX30" s="37"/>
      <c r="ITD30" s="37"/>
      <c r="ITE30" s="37"/>
      <c r="ITK30" s="37"/>
      <c r="ITL30" s="37"/>
      <c r="ITR30" s="37"/>
      <c r="ITS30" s="37"/>
      <c r="ITY30" s="37"/>
      <c r="ITZ30" s="37"/>
      <c r="IUF30" s="37"/>
      <c r="IUG30" s="37"/>
      <c r="IUM30" s="37"/>
      <c r="IUN30" s="37"/>
      <c r="IUT30" s="37"/>
      <c r="IUU30" s="37"/>
      <c r="IVA30" s="37"/>
      <c r="IVB30" s="37"/>
      <c r="IVH30" s="37"/>
      <c r="IVI30" s="37"/>
      <c r="IVO30" s="37"/>
      <c r="IVP30" s="37"/>
      <c r="IVV30" s="37"/>
      <c r="IVW30" s="37"/>
      <c r="IWC30" s="37"/>
      <c r="IWD30" s="37"/>
      <c r="IWJ30" s="37"/>
      <c r="IWK30" s="37"/>
      <c r="IWQ30" s="37"/>
      <c r="IWR30" s="37"/>
      <c r="IWX30" s="37"/>
      <c r="IWY30" s="37"/>
      <c r="IXE30" s="37"/>
      <c r="IXF30" s="37"/>
      <c r="IXL30" s="37"/>
      <c r="IXM30" s="37"/>
      <c r="IXS30" s="37"/>
      <c r="IXT30" s="37"/>
      <c r="IXZ30" s="37"/>
      <c r="IYA30" s="37"/>
      <c r="IYG30" s="37"/>
      <c r="IYH30" s="37"/>
      <c r="IYN30" s="37"/>
      <c r="IYO30" s="37"/>
      <c r="IYU30" s="37"/>
      <c r="IYV30" s="37"/>
      <c r="IZB30" s="37"/>
      <c r="IZC30" s="37"/>
      <c r="IZI30" s="37"/>
      <c r="IZJ30" s="37"/>
      <c r="IZP30" s="37"/>
      <c r="IZQ30" s="37"/>
      <c r="IZW30" s="37"/>
      <c r="IZX30" s="37"/>
      <c r="JAD30" s="37"/>
      <c r="JAE30" s="37"/>
      <c r="JAK30" s="37"/>
      <c r="JAL30" s="37"/>
      <c r="JAR30" s="37"/>
      <c r="JAS30" s="37"/>
      <c r="JAY30" s="37"/>
      <c r="JAZ30" s="37"/>
      <c r="JBF30" s="37"/>
      <c r="JBG30" s="37"/>
      <c r="JBM30" s="37"/>
      <c r="JBN30" s="37"/>
      <c r="JBT30" s="37"/>
      <c r="JBU30" s="37"/>
      <c r="JCA30" s="37"/>
      <c r="JCB30" s="37"/>
      <c r="JCH30" s="37"/>
      <c r="JCI30" s="37"/>
      <c r="JCO30" s="37"/>
      <c r="JCP30" s="37"/>
      <c r="JCV30" s="37"/>
      <c r="JCW30" s="37"/>
      <c r="JDC30" s="37"/>
      <c r="JDD30" s="37"/>
      <c r="JDJ30" s="37"/>
      <c r="JDK30" s="37"/>
      <c r="JDQ30" s="37"/>
      <c r="JDR30" s="37"/>
      <c r="JDX30" s="37"/>
      <c r="JDY30" s="37"/>
      <c r="JEE30" s="37"/>
      <c r="JEF30" s="37"/>
      <c r="JEL30" s="37"/>
      <c r="JEM30" s="37"/>
      <c r="JES30" s="37"/>
      <c r="JET30" s="37"/>
      <c r="JEZ30" s="37"/>
      <c r="JFA30" s="37"/>
      <c r="JFG30" s="37"/>
      <c r="JFH30" s="37"/>
      <c r="JFN30" s="37"/>
      <c r="JFO30" s="37"/>
      <c r="JFU30" s="37"/>
      <c r="JFV30" s="37"/>
      <c r="JGB30" s="37"/>
      <c r="JGC30" s="37"/>
      <c r="JGI30" s="37"/>
      <c r="JGJ30" s="37"/>
      <c r="JGP30" s="37"/>
      <c r="JGQ30" s="37"/>
      <c r="JGW30" s="37"/>
      <c r="JGX30" s="37"/>
      <c r="JHD30" s="37"/>
      <c r="JHE30" s="37"/>
      <c r="JHK30" s="37"/>
      <c r="JHL30" s="37"/>
      <c r="JHR30" s="37"/>
      <c r="JHS30" s="37"/>
      <c r="JHY30" s="37"/>
      <c r="JHZ30" s="37"/>
      <c r="JIF30" s="37"/>
      <c r="JIG30" s="37"/>
      <c r="JIM30" s="37"/>
      <c r="JIN30" s="37"/>
      <c r="JIT30" s="37"/>
      <c r="JIU30" s="37"/>
      <c r="JJA30" s="37"/>
      <c r="JJB30" s="37"/>
      <c r="JJH30" s="37"/>
      <c r="JJI30" s="37"/>
      <c r="JJO30" s="37"/>
      <c r="JJP30" s="37"/>
      <c r="JJV30" s="37"/>
      <c r="JJW30" s="37"/>
      <c r="JKC30" s="37"/>
      <c r="JKD30" s="37"/>
      <c r="JKJ30" s="37"/>
      <c r="JKK30" s="37"/>
      <c r="JKQ30" s="37"/>
      <c r="JKR30" s="37"/>
      <c r="JKX30" s="37"/>
      <c r="JKY30" s="37"/>
      <c r="JLE30" s="37"/>
      <c r="JLF30" s="37"/>
      <c r="JLL30" s="37"/>
      <c r="JLM30" s="37"/>
      <c r="JLS30" s="37"/>
      <c r="JLT30" s="37"/>
      <c r="JLZ30" s="37"/>
      <c r="JMA30" s="37"/>
      <c r="JMG30" s="37"/>
      <c r="JMH30" s="37"/>
      <c r="JMN30" s="37"/>
      <c r="JMO30" s="37"/>
      <c r="JMU30" s="37"/>
      <c r="JMV30" s="37"/>
      <c r="JNB30" s="37"/>
      <c r="JNC30" s="37"/>
      <c r="JNI30" s="37"/>
      <c r="JNJ30" s="37"/>
      <c r="JNP30" s="37"/>
      <c r="JNQ30" s="37"/>
      <c r="JNW30" s="37"/>
      <c r="JNX30" s="37"/>
      <c r="JOD30" s="37"/>
      <c r="JOE30" s="37"/>
      <c r="JOK30" s="37"/>
      <c r="JOL30" s="37"/>
      <c r="JOR30" s="37"/>
      <c r="JOS30" s="37"/>
      <c r="JOY30" s="37"/>
      <c r="JOZ30" s="37"/>
      <c r="JPF30" s="37"/>
      <c r="JPG30" s="37"/>
      <c r="JPM30" s="37"/>
      <c r="JPN30" s="37"/>
      <c r="JPT30" s="37"/>
      <c r="JPU30" s="37"/>
      <c r="JQA30" s="37"/>
      <c r="JQB30" s="37"/>
      <c r="JQH30" s="37"/>
      <c r="JQI30" s="37"/>
      <c r="JQO30" s="37"/>
      <c r="JQP30" s="37"/>
      <c r="JQV30" s="37"/>
      <c r="JQW30" s="37"/>
      <c r="JRC30" s="37"/>
      <c r="JRD30" s="37"/>
      <c r="JRJ30" s="37"/>
      <c r="JRK30" s="37"/>
      <c r="JRQ30" s="37"/>
      <c r="JRR30" s="37"/>
      <c r="JRX30" s="37"/>
      <c r="JRY30" s="37"/>
      <c r="JSE30" s="37"/>
      <c r="JSF30" s="37"/>
      <c r="JSL30" s="37"/>
      <c r="JSM30" s="37"/>
      <c r="JSS30" s="37"/>
      <c r="JST30" s="37"/>
      <c r="JSZ30" s="37"/>
      <c r="JTA30" s="37"/>
      <c r="JTG30" s="37"/>
      <c r="JTH30" s="37"/>
      <c r="JTN30" s="37"/>
      <c r="JTO30" s="37"/>
      <c r="JTU30" s="37"/>
      <c r="JTV30" s="37"/>
      <c r="JUB30" s="37"/>
      <c r="JUC30" s="37"/>
      <c r="JUI30" s="37"/>
      <c r="JUJ30" s="37"/>
      <c r="JUP30" s="37"/>
      <c r="JUQ30" s="37"/>
      <c r="JUW30" s="37"/>
      <c r="JUX30" s="37"/>
      <c r="JVD30" s="37"/>
      <c r="JVE30" s="37"/>
      <c r="JVK30" s="37"/>
      <c r="JVL30" s="37"/>
      <c r="JVR30" s="37"/>
      <c r="JVS30" s="37"/>
      <c r="JVY30" s="37"/>
      <c r="JVZ30" s="37"/>
      <c r="JWF30" s="37"/>
      <c r="JWG30" s="37"/>
      <c r="JWM30" s="37"/>
      <c r="JWN30" s="37"/>
      <c r="JWT30" s="37"/>
      <c r="JWU30" s="37"/>
      <c r="JXA30" s="37"/>
      <c r="JXB30" s="37"/>
      <c r="JXH30" s="37"/>
      <c r="JXI30" s="37"/>
      <c r="JXO30" s="37"/>
      <c r="JXP30" s="37"/>
      <c r="JXV30" s="37"/>
      <c r="JXW30" s="37"/>
      <c r="JYC30" s="37"/>
      <c r="JYD30" s="37"/>
      <c r="JYJ30" s="37"/>
      <c r="JYK30" s="37"/>
      <c r="JYQ30" s="37"/>
      <c r="JYR30" s="37"/>
      <c r="JYX30" s="37"/>
      <c r="JYY30" s="37"/>
      <c r="JZE30" s="37"/>
      <c r="JZF30" s="37"/>
      <c r="JZL30" s="37"/>
      <c r="JZM30" s="37"/>
      <c r="JZS30" s="37"/>
      <c r="JZT30" s="37"/>
      <c r="JZZ30" s="37"/>
      <c r="KAA30" s="37"/>
      <c r="KAG30" s="37"/>
      <c r="KAH30" s="37"/>
      <c r="KAN30" s="37"/>
      <c r="KAO30" s="37"/>
      <c r="KAU30" s="37"/>
      <c r="KAV30" s="37"/>
      <c r="KBB30" s="37"/>
      <c r="KBC30" s="37"/>
      <c r="KBI30" s="37"/>
      <c r="KBJ30" s="37"/>
      <c r="KBP30" s="37"/>
      <c r="KBQ30" s="37"/>
      <c r="KBW30" s="37"/>
      <c r="KBX30" s="37"/>
      <c r="KCD30" s="37"/>
      <c r="KCE30" s="37"/>
      <c r="KCK30" s="37"/>
      <c r="KCL30" s="37"/>
      <c r="KCR30" s="37"/>
      <c r="KCS30" s="37"/>
      <c r="KCY30" s="37"/>
      <c r="KCZ30" s="37"/>
      <c r="KDF30" s="37"/>
      <c r="KDG30" s="37"/>
      <c r="KDM30" s="37"/>
      <c r="KDN30" s="37"/>
      <c r="KDT30" s="37"/>
      <c r="KDU30" s="37"/>
      <c r="KEA30" s="37"/>
      <c r="KEB30" s="37"/>
      <c r="KEH30" s="37"/>
      <c r="KEI30" s="37"/>
      <c r="KEO30" s="37"/>
      <c r="KEP30" s="37"/>
      <c r="KEV30" s="37"/>
      <c r="KEW30" s="37"/>
      <c r="KFC30" s="37"/>
      <c r="KFD30" s="37"/>
      <c r="KFJ30" s="37"/>
      <c r="KFK30" s="37"/>
      <c r="KFQ30" s="37"/>
      <c r="KFR30" s="37"/>
      <c r="KFX30" s="37"/>
      <c r="KFY30" s="37"/>
      <c r="KGE30" s="37"/>
      <c r="KGF30" s="37"/>
      <c r="KGL30" s="37"/>
      <c r="KGM30" s="37"/>
      <c r="KGS30" s="37"/>
      <c r="KGT30" s="37"/>
      <c r="KGZ30" s="37"/>
      <c r="KHA30" s="37"/>
      <c r="KHG30" s="37"/>
      <c r="KHH30" s="37"/>
      <c r="KHN30" s="37"/>
      <c r="KHO30" s="37"/>
      <c r="KHU30" s="37"/>
      <c r="KHV30" s="37"/>
      <c r="KIB30" s="37"/>
      <c r="KIC30" s="37"/>
      <c r="KII30" s="37"/>
      <c r="KIJ30" s="37"/>
      <c r="KIP30" s="37"/>
      <c r="KIQ30" s="37"/>
      <c r="KIW30" s="37"/>
      <c r="KIX30" s="37"/>
      <c r="KJD30" s="37"/>
      <c r="KJE30" s="37"/>
      <c r="KJK30" s="37"/>
      <c r="KJL30" s="37"/>
      <c r="KJR30" s="37"/>
      <c r="KJS30" s="37"/>
      <c r="KJY30" s="37"/>
      <c r="KJZ30" s="37"/>
      <c r="KKF30" s="37"/>
      <c r="KKG30" s="37"/>
      <c r="KKM30" s="37"/>
      <c r="KKN30" s="37"/>
      <c r="KKT30" s="37"/>
      <c r="KKU30" s="37"/>
      <c r="KLA30" s="37"/>
      <c r="KLB30" s="37"/>
      <c r="KLH30" s="37"/>
      <c r="KLI30" s="37"/>
      <c r="KLO30" s="37"/>
      <c r="KLP30" s="37"/>
      <c r="KLV30" s="37"/>
      <c r="KLW30" s="37"/>
      <c r="KMC30" s="37"/>
      <c r="KMD30" s="37"/>
      <c r="KMJ30" s="37"/>
      <c r="KMK30" s="37"/>
      <c r="KMQ30" s="37"/>
      <c r="KMR30" s="37"/>
      <c r="KMX30" s="37"/>
      <c r="KMY30" s="37"/>
      <c r="KNE30" s="37"/>
      <c r="KNF30" s="37"/>
      <c r="KNL30" s="37"/>
      <c r="KNM30" s="37"/>
      <c r="KNS30" s="37"/>
      <c r="KNT30" s="37"/>
      <c r="KNZ30" s="37"/>
      <c r="KOA30" s="37"/>
      <c r="KOG30" s="37"/>
      <c r="KOH30" s="37"/>
      <c r="KON30" s="37"/>
      <c r="KOO30" s="37"/>
      <c r="KOU30" s="37"/>
      <c r="KOV30" s="37"/>
      <c r="KPB30" s="37"/>
      <c r="KPC30" s="37"/>
      <c r="KPI30" s="37"/>
      <c r="KPJ30" s="37"/>
      <c r="KPP30" s="37"/>
      <c r="KPQ30" s="37"/>
      <c r="KPW30" s="37"/>
      <c r="KPX30" s="37"/>
      <c r="KQD30" s="37"/>
      <c r="KQE30" s="37"/>
      <c r="KQK30" s="37"/>
      <c r="KQL30" s="37"/>
      <c r="KQR30" s="37"/>
      <c r="KQS30" s="37"/>
      <c r="KQY30" s="37"/>
      <c r="KQZ30" s="37"/>
      <c r="KRF30" s="37"/>
      <c r="KRG30" s="37"/>
      <c r="KRM30" s="37"/>
      <c r="KRN30" s="37"/>
      <c r="KRT30" s="37"/>
      <c r="KRU30" s="37"/>
      <c r="KSA30" s="37"/>
      <c r="KSB30" s="37"/>
      <c r="KSH30" s="37"/>
      <c r="KSI30" s="37"/>
      <c r="KSO30" s="37"/>
      <c r="KSP30" s="37"/>
      <c r="KSV30" s="37"/>
      <c r="KSW30" s="37"/>
      <c r="KTC30" s="37"/>
      <c r="KTD30" s="37"/>
      <c r="KTJ30" s="37"/>
      <c r="KTK30" s="37"/>
      <c r="KTQ30" s="37"/>
      <c r="KTR30" s="37"/>
      <c r="KTX30" s="37"/>
      <c r="KTY30" s="37"/>
      <c r="KUE30" s="37"/>
      <c r="KUF30" s="37"/>
      <c r="KUL30" s="37"/>
      <c r="KUM30" s="37"/>
      <c r="KUS30" s="37"/>
      <c r="KUT30" s="37"/>
      <c r="KUZ30" s="37"/>
      <c r="KVA30" s="37"/>
      <c r="KVG30" s="37"/>
      <c r="KVH30" s="37"/>
      <c r="KVN30" s="37"/>
      <c r="KVO30" s="37"/>
      <c r="KVU30" s="37"/>
      <c r="KVV30" s="37"/>
      <c r="KWB30" s="37"/>
      <c r="KWC30" s="37"/>
      <c r="KWI30" s="37"/>
      <c r="KWJ30" s="37"/>
      <c r="KWP30" s="37"/>
      <c r="KWQ30" s="37"/>
      <c r="KWW30" s="37"/>
      <c r="KWX30" s="37"/>
      <c r="KXD30" s="37"/>
      <c r="KXE30" s="37"/>
      <c r="KXK30" s="37"/>
      <c r="KXL30" s="37"/>
      <c r="KXR30" s="37"/>
      <c r="KXS30" s="37"/>
      <c r="KXY30" s="37"/>
      <c r="KXZ30" s="37"/>
      <c r="KYF30" s="37"/>
      <c r="KYG30" s="37"/>
      <c r="KYM30" s="37"/>
      <c r="KYN30" s="37"/>
      <c r="KYT30" s="37"/>
      <c r="KYU30" s="37"/>
      <c r="KZA30" s="37"/>
      <c r="KZB30" s="37"/>
      <c r="KZH30" s="37"/>
      <c r="KZI30" s="37"/>
      <c r="KZO30" s="37"/>
      <c r="KZP30" s="37"/>
      <c r="KZV30" s="37"/>
      <c r="KZW30" s="37"/>
      <c r="LAC30" s="37"/>
      <c r="LAD30" s="37"/>
      <c r="LAJ30" s="37"/>
      <c r="LAK30" s="37"/>
      <c r="LAQ30" s="37"/>
      <c r="LAR30" s="37"/>
      <c r="LAX30" s="37"/>
      <c r="LAY30" s="37"/>
      <c r="LBE30" s="37"/>
      <c r="LBF30" s="37"/>
      <c r="LBL30" s="37"/>
      <c r="LBM30" s="37"/>
      <c r="LBS30" s="37"/>
      <c r="LBT30" s="37"/>
      <c r="LBZ30" s="37"/>
      <c r="LCA30" s="37"/>
      <c r="LCG30" s="37"/>
      <c r="LCH30" s="37"/>
      <c r="LCN30" s="37"/>
      <c r="LCO30" s="37"/>
      <c r="LCU30" s="37"/>
      <c r="LCV30" s="37"/>
      <c r="LDB30" s="37"/>
      <c r="LDC30" s="37"/>
      <c r="LDI30" s="37"/>
      <c r="LDJ30" s="37"/>
      <c r="LDP30" s="37"/>
      <c r="LDQ30" s="37"/>
      <c r="LDW30" s="37"/>
      <c r="LDX30" s="37"/>
      <c r="LED30" s="37"/>
      <c r="LEE30" s="37"/>
      <c r="LEK30" s="37"/>
      <c r="LEL30" s="37"/>
      <c r="LER30" s="37"/>
      <c r="LES30" s="37"/>
      <c r="LEY30" s="37"/>
      <c r="LEZ30" s="37"/>
      <c r="LFF30" s="37"/>
      <c r="LFG30" s="37"/>
      <c r="LFM30" s="37"/>
      <c r="LFN30" s="37"/>
      <c r="LFT30" s="37"/>
      <c r="LFU30" s="37"/>
      <c r="LGA30" s="37"/>
      <c r="LGB30" s="37"/>
      <c r="LGH30" s="37"/>
      <c r="LGI30" s="37"/>
      <c r="LGO30" s="37"/>
      <c r="LGP30" s="37"/>
      <c r="LGV30" s="37"/>
      <c r="LGW30" s="37"/>
      <c r="LHC30" s="37"/>
      <c r="LHD30" s="37"/>
      <c r="LHJ30" s="37"/>
      <c r="LHK30" s="37"/>
      <c r="LHQ30" s="37"/>
      <c r="LHR30" s="37"/>
      <c r="LHX30" s="37"/>
      <c r="LHY30" s="37"/>
      <c r="LIE30" s="37"/>
      <c r="LIF30" s="37"/>
      <c r="LIL30" s="37"/>
      <c r="LIM30" s="37"/>
      <c r="LIS30" s="37"/>
      <c r="LIT30" s="37"/>
      <c r="LIZ30" s="37"/>
      <c r="LJA30" s="37"/>
      <c r="LJG30" s="37"/>
      <c r="LJH30" s="37"/>
      <c r="LJN30" s="37"/>
      <c r="LJO30" s="37"/>
      <c r="LJU30" s="37"/>
      <c r="LJV30" s="37"/>
      <c r="LKB30" s="37"/>
      <c r="LKC30" s="37"/>
      <c r="LKI30" s="37"/>
      <c r="LKJ30" s="37"/>
      <c r="LKP30" s="37"/>
      <c r="LKQ30" s="37"/>
      <c r="LKW30" s="37"/>
      <c r="LKX30" s="37"/>
      <c r="LLD30" s="37"/>
      <c r="LLE30" s="37"/>
      <c r="LLK30" s="37"/>
      <c r="LLL30" s="37"/>
      <c r="LLR30" s="37"/>
      <c r="LLS30" s="37"/>
      <c r="LLY30" s="37"/>
      <c r="LLZ30" s="37"/>
      <c r="LMF30" s="37"/>
      <c r="LMG30" s="37"/>
      <c r="LMM30" s="37"/>
      <c r="LMN30" s="37"/>
      <c r="LMT30" s="37"/>
      <c r="LMU30" s="37"/>
      <c r="LNA30" s="37"/>
      <c r="LNB30" s="37"/>
      <c r="LNH30" s="37"/>
      <c r="LNI30" s="37"/>
      <c r="LNO30" s="37"/>
      <c r="LNP30" s="37"/>
      <c r="LNV30" s="37"/>
      <c r="LNW30" s="37"/>
      <c r="LOC30" s="37"/>
      <c r="LOD30" s="37"/>
      <c r="LOJ30" s="37"/>
      <c r="LOK30" s="37"/>
      <c r="LOQ30" s="37"/>
      <c r="LOR30" s="37"/>
      <c r="LOX30" s="37"/>
      <c r="LOY30" s="37"/>
      <c r="LPE30" s="37"/>
      <c r="LPF30" s="37"/>
      <c r="LPL30" s="37"/>
      <c r="LPM30" s="37"/>
      <c r="LPS30" s="37"/>
      <c r="LPT30" s="37"/>
      <c r="LPZ30" s="37"/>
      <c r="LQA30" s="37"/>
      <c r="LQG30" s="37"/>
      <c r="LQH30" s="37"/>
      <c r="LQN30" s="37"/>
      <c r="LQO30" s="37"/>
      <c r="LQU30" s="37"/>
      <c r="LQV30" s="37"/>
      <c r="LRB30" s="37"/>
      <c r="LRC30" s="37"/>
      <c r="LRI30" s="37"/>
      <c r="LRJ30" s="37"/>
      <c r="LRP30" s="37"/>
      <c r="LRQ30" s="37"/>
      <c r="LRW30" s="37"/>
      <c r="LRX30" s="37"/>
      <c r="LSD30" s="37"/>
      <c r="LSE30" s="37"/>
      <c r="LSK30" s="37"/>
      <c r="LSL30" s="37"/>
      <c r="LSR30" s="37"/>
      <c r="LSS30" s="37"/>
      <c r="LSY30" s="37"/>
      <c r="LSZ30" s="37"/>
      <c r="LTF30" s="37"/>
      <c r="LTG30" s="37"/>
      <c r="LTM30" s="37"/>
      <c r="LTN30" s="37"/>
      <c r="LTT30" s="37"/>
      <c r="LTU30" s="37"/>
      <c r="LUA30" s="37"/>
      <c r="LUB30" s="37"/>
      <c r="LUH30" s="37"/>
      <c r="LUI30" s="37"/>
      <c r="LUO30" s="37"/>
      <c r="LUP30" s="37"/>
      <c r="LUV30" s="37"/>
      <c r="LUW30" s="37"/>
      <c r="LVC30" s="37"/>
      <c r="LVD30" s="37"/>
      <c r="LVJ30" s="37"/>
      <c r="LVK30" s="37"/>
      <c r="LVQ30" s="37"/>
      <c r="LVR30" s="37"/>
      <c r="LVX30" s="37"/>
      <c r="LVY30" s="37"/>
      <c r="LWE30" s="37"/>
      <c r="LWF30" s="37"/>
      <c r="LWL30" s="37"/>
      <c r="LWM30" s="37"/>
      <c r="LWS30" s="37"/>
      <c r="LWT30" s="37"/>
      <c r="LWZ30" s="37"/>
      <c r="LXA30" s="37"/>
      <c r="LXG30" s="37"/>
      <c r="LXH30" s="37"/>
      <c r="LXN30" s="37"/>
      <c r="LXO30" s="37"/>
      <c r="LXU30" s="37"/>
      <c r="LXV30" s="37"/>
      <c r="LYB30" s="37"/>
      <c r="LYC30" s="37"/>
      <c r="LYI30" s="37"/>
      <c r="LYJ30" s="37"/>
      <c r="LYP30" s="37"/>
      <c r="LYQ30" s="37"/>
      <c r="LYW30" s="37"/>
      <c r="LYX30" s="37"/>
      <c r="LZD30" s="37"/>
      <c r="LZE30" s="37"/>
      <c r="LZK30" s="37"/>
      <c r="LZL30" s="37"/>
      <c r="LZR30" s="37"/>
      <c r="LZS30" s="37"/>
      <c r="LZY30" s="37"/>
      <c r="LZZ30" s="37"/>
      <c r="MAF30" s="37"/>
      <c r="MAG30" s="37"/>
      <c r="MAM30" s="37"/>
      <c r="MAN30" s="37"/>
      <c r="MAT30" s="37"/>
      <c r="MAU30" s="37"/>
      <c r="MBA30" s="37"/>
      <c r="MBB30" s="37"/>
      <c r="MBH30" s="37"/>
      <c r="MBI30" s="37"/>
      <c r="MBO30" s="37"/>
      <c r="MBP30" s="37"/>
      <c r="MBV30" s="37"/>
      <c r="MBW30" s="37"/>
      <c r="MCC30" s="37"/>
      <c r="MCD30" s="37"/>
      <c r="MCJ30" s="37"/>
      <c r="MCK30" s="37"/>
      <c r="MCQ30" s="37"/>
      <c r="MCR30" s="37"/>
      <c r="MCX30" s="37"/>
      <c r="MCY30" s="37"/>
      <c r="MDE30" s="37"/>
      <c r="MDF30" s="37"/>
      <c r="MDL30" s="37"/>
      <c r="MDM30" s="37"/>
      <c r="MDS30" s="37"/>
      <c r="MDT30" s="37"/>
      <c r="MDZ30" s="37"/>
      <c r="MEA30" s="37"/>
      <c r="MEG30" s="37"/>
      <c r="MEH30" s="37"/>
      <c r="MEN30" s="37"/>
      <c r="MEO30" s="37"/>
      <c r="MEU30" s="37"/>
      <c r="MEV30" s="37"/>
      <c r="MFB30" s="37"/>
      <c r="MFC30" s="37"/>
      <c r="MFI30" s="37"/>
      <c r="MFJ30" s="37"/>
      <c r="MFP30" s="37"/>
      <c r="MFQ30" s="37"/>
      <c r="MFW30" s="37"/>
      <c r="MFX30" s="37"/>
      <c r="MGD30" s="37"/>
      <c r="MGE30" s="37"/>
      <c r="MGK30" s="37"/>
      <c r="MGL30" s="37"/>
      <c r="MGR30" s="37"/>
      <c r="MGS30" s="37"/>
      <c r="MGY30" s="37"/>
      <c r="MGZ30" s="37"/>
      <c r="MHF30" s="37"/>
      <c r="MHG30" s="37"/>
      <c r="MHM30" s="37"/>
      <c r="MHN30" s="37"/>
      <c r="MHT30" s="37"/>
      <c r="MHU30" s="37"/>
      <c r="MIA30" s="37"/>
      <c r="MIB30" s="37"/>
      <c r="MIH30" s="37"/>
      <c r="MII30" s="37"/>
      <c r="MIO30" s="37"/>
      <c r="MIP30" s="37"/>
      <c r="MIV30" s="37"/>
      <c r="MIW30" s="37"/>
      <c r="MJC30" s="37"/>
      <c r="MJD30" s="37"/>
      <c r="MJJ30" s="37"/>
      <c r="MJK30" s="37"/>
      <c r="MJQ30" s="37"/>
      <c r="MJR30" s="37"/>
      <c r="MJX30" s="37"/>
      <c r="MJY30" s="37"/>
      <c r="MKE30" s="37"/>
      <c r="MKF30" s="37"/>
      <c r="MKL30" s="37"/>
      <c r="MKM30" s="37"/>
      <c r="MKS30" s="37"/>
      <c r="MKT30" s="37"/>
      <c r="MKZ30" s="37"/>
      <c r="MLA30" s="37"/>
      <c r="MLG30" s="37"/>
      <c r="MLH30" s="37"/>
      <c r="MLN30" s="37"/>
      <c r="MLO30" s="37"/>
      <c r="MLU30" s="37"/>
      <c r="MLV30" s="37"/>
      <c r="MMB30" s="37"/>
      <c r="MMC30" s="37"/>
      <c r="MMI30" s="37"/>
      <c r="MMJ30" s="37"/>
      <c r="MMP30" s="37"/>
      <c r="MMQ30" s="37"/>
      <c r="MMW30" s="37"/>
      <c r="MMX30" s="37"/>
      <c r="MND30" s="37"/>
      <c r="MNE30" s="37"/>
      <c r="MNK30" s="37"/>
      <c r="MNL30" s="37"/>
      <c r="MNR30" s="37"/>
      <c r="MNS30" s="37"/>
      <c r="MNY30" s="37"/>
      <c r="MNZ30" s="37"/>
      <c r="MOF30" s="37"/>
      <c r="MOG30" s="37"/>
      <c r="MOM30" s="37"/>
      <c r="MON30" s="37"/>
      <c r="MOT30" s="37"/>
      <c r="MOU30" s="37"/>
      <c r="MPA30" s="37"/>
      <c r="MPB30" s="37"/>
      <c r="MPH30" s="37"/>
      <c r="MPI30" s="37"/>
      <c r="MPO30" s="37"/>
      <c r="MPP30" s="37"/>
      <c r="MPV30" s="37"/>
      <c r="MPW30" s="37"/>
      <c r="MQC30" s="37"/>
      <c r="MQD30" s="37"/>
      <c r="MQJ30" s="37"/>
      <c r="MQK30" s="37"/>
      <c r="MQQ30" s="37"/>
      <c r="MQR30" s="37"/>
      <c r="MQX30" s="37"/>
      <c r="MQY30" s="37"/>
      <c r="MRE30" s="37"/>
      <c r="MRF30" s="37"/>
      <c r="MRL30" s="37"/>
      <c r="MRM30" s="37"/>
      <c r="MRS30" s="37"/>
      <c r="MRT30" s="37"/>
      <c r="MRZ30" s="37"/>
      <c r="MSA30" s="37"/>
      <c r="MSG30" s="37"/>
      <c r="MSH30" s="37"/>
      <c r="MSN30" s="37"/>
      <c r="MSO30" s="37"/>
      <c r="MSU30" s="37"/>
      <c r="MSV30" s="37"/>
      <c r="MTB30" s="37"/>
      <c r="MTC30" s="37"/>
      <c r="MTI30" s="37"/>
      <c r="MTJ30" s="37"/>
      <c r="MTP30" s="37"/>
      <c r="MTQ30" s="37"/>
      <c r="MTW30" s="37"/>
      <c r="MTX30" s="37"/>
      <c r="MUD30" s="37"/>
      <c r="MUE30" s="37"/>
      <c r="MUK30" s="37"/>
      <c r="MUL30" s="37"/>
      <c r="MUR30" s="37"/>
      <c r="MUS30" s="37"/>
      <c r="MUY30" s="37"/>
      <c r="MUZ30" s="37"/>
      <c r="MVF30" s="37"/>
      <c r="MVG30" s="37"/>
      <c r="MVM30" s="37"/>
      <c r="MVN30" s="37"/>
      <c r="MVT30" s="37"/>
      <c r="MVU30" s="37"/>
      <c r="MWA30" s="37"/>
      <c r="MWB30" s="37"/>
      <c r="MWH30" s="37"/>
      <c r="MWI30" s="37"/>
      <c r="MWO30" s="37"/>
      <c r="MWP30" s="37"/>
      <c r="MWV30" s="37"/>
      <c r="MWW30" s="37"/>
      <c r="MXC30" s="37"/>
      <c r="MXD30" s="37"/>
      <c r="MXJ30" s="37"/>
      <c r="MXK30" s="37"/>
      <c r="MXQ30" s="37"/>
      <c r="MXR30" s="37"/>
      <c r="MXX30" s="37"/>
      <c r="MXY30" s="37"/>
      <c r="MYE30" s="37"/>
      <c r="MYF30" s="37"/>
      <c r="MYL30" s="37"/>
      <c r="MYM30" s="37"/>
      <c r="MYS30" s="37"/>
      <c r="MYT30" s="37"/>
      <c r="MYZ30" s="37"/>
      <c r="MZA30" s="37"/>
      <c r="MZG30" s="37"/>
      <c r="MZH30" s="37"/>
      <c r="MZN30" s="37"/>
      <c r="MZO30" s="37"/>
      <c r="MZU30" s="37"/>
      <c r="MZV30" s="37"/>
      <c r="NAB30" s="37"/>
      <c r="NAC30" s="37"/>
      <c r="NAI30" s="37"/>
      <c r="NAJ30" s="37"/>
      <c r="NAP30" s="37"/>
      <c r="NAQ30" s="37"/>
      <c r="NAW30" s="37"/>
      <c r="NAX30" s="37"/>
      <c r="NBD30" s="37"/>
      <c r="NBE30" s="37"/>
      <c r="NBK30" s="37"/>
      <c r="NBL30" s="37"/>
      <c r="NBR30" s="37"/>
      <c r="NBS30" s="37"/>
      <c r="NBY30" s="37"/>
      <c r="NBZ30" s="37"/>
      <c r="NCF30" s="37"/>
      <c r="NCG30" s="37"/>
      <c r="NCM30" s="37"/>
      <c r="NCN30" s="37"/>
      <c r="NCT30" s="37"/>
      <c r="NCU30" s="37"/>
      <c r="NDA30" s="37"/>
      <c r="NDB30" s="37"/>
      <c r="NDH30" s="37"/>
      <c r="NDI30" s="37"/>
      <c r="NDO30" s="37"/>
      <c r="NDP30" s="37"/>
      <c r="NDV30" s="37"/>
      <c r="NDW30" s="37"/>
      <c r="NEC30" s="37"/>
      <c r="NED30" s="37"/>
      <c r="NEJ30" s="37"/>
      <c r="NEK30" s="37"/>
      <c r="NEQ30" s="37"/>
      <c r="NER30" s="37"/>
      <c r="NEX30" s="37"/>
      <c r="NEY30" s="37"/>
      <c r="NFE30" s="37"/>
      <c r="NFF30" s="37"/>
      <c r="NFL30" s="37"/>
      <c r="NFM30" s="37"/>
      <c r="NFS30" s="37"/>
      <c r="NFT30" s="37"/>
      <c r="NFZ30" s="37"/>
      <c r="NGA30" s="37"/>
      <c r="NGG30" s="37"/>
      <c r="NGH30" s="37"/>
      <c r="NGN30" s="37"/>
      <c r="NGO30" s="37"/>
      <c r="NGU30" s="37"/>
      <c r="NGV30" s="37"/>
      <c r="NHB30" s="37"/>
      <c r="NHC30" s="37"/>
      <c r="NHI30" s="37"/>
      <c r="NHJ30" s="37"/>
      <c r="NHP30" s="37"/>
      <c r="NHQ30" s="37"/>
      <c r="NHW30" s="37"/>
      <c r="NHX30" s="37"/>
      <c r="NID30" s="37"/>
      <c r="NIE30" s="37"/>
      <c r="NIK30" s="37"/>
      <c r="NIL30" s="37"/>
      <c r="NIR30" s="37"/>
      <c r="NIS30" s="37"/>
      <c r="NIY30" s="37"/>
      <c r="NIZ30" s="37"/>
      <c r="NJF30" s="37"/>
      <c r="NJG30" s="37"/>
      <c r="NJM30" s="37"/>
      <c r="NJN30" s="37"/>
      <c r="NJT30" s="37"/>
      <c r="NJU30" s="37"/>
      <c r="NKA30" s="37"/>
      <c r="NKB30" s="37"/>
      <c r="NKH30" s="37"/>
      <c r="NKI30" s="37"/>
      <c r="NKO30" s="37"/>
      <c r="NKP30" s="37"/>
      <c r="NKV30" s="37"/>
      <c r="NKW30" s="37"/>
      <c r="NLC30" s="37"/>
      <c r="NLD30" s="37"/>
      <c r="NLJ30" s="37"/>
      <c r="NLK30" s="37"/>
      <c r="NLQ30" s="37"/>
      <c r="NLR30" s="37"/>
      <c r="NLX30" s="37"/>
      <c r="NLY30" s="37"/>
      <c r="NME30" s="37"/>
      <c r="NMF30" s="37"/>
      <c r="NML30" s="37"/>
      <c r="NMM30" s="37"/>
      <c r="NMS30" s="37"/>
      <c r="NMT30" s="37"/>
      <c r="NMZ30" s="37"/>
      <c r="NNA30" s="37"/>
      <c r="NNG30" s="37"/>
      <c r="NNH30" s="37"/>
      <c r="NNN30" s="37"/>
      <c r="NNO30" s="37"/>
      <c r="NNU30" s="37"/>
      <c r="NNV30" s="37"/>
      <c r="NOB30" s="37"/>
      <c r="NOC30" s="37"/>
      <c r="NOI30" s="37"/>
      <c r="NOJ30" s="37"/>
      <c r="NOP30" s="37"/>
      <c r="NOQ30" s="37"/>
      <c r="NOW30" s="37"/>
      <c r="NOX30" s="37"/>
      <c r="NPD30" s="37"/>
      <c r="NPE30" s="37"/>
      <c r="NPK30" s="37"/>
      <c r="NPL30" s="37"/>
      <c r="NPR30" s="37"/>
      <c r="NPS30" s="37"/>
      <c r="NPY30" s="37"/>
      <c r="NPZ30" s="37"/>
      <c r="NQF30" s="37"/>
      <c r="NQG30" s="37"/>
      <c r="NQM30" s="37"/>
      <c r="NQN30" s="37"/>
      <c r="NQT30" s="37"/>
      <c r="NQU30" s="37"/>
      <c r="NRA30" s="37"/>
      <c r="NRB30" s="37"/>
      <c r="NRH30" s="37"/>
      <c r="NRI30" s="37"/>
      <c r="NRO30" s="37"/>
      <c r="NRP30" s="37"/>
      <c r="NRV30" s="37"/>
      <c r="NRW30" s="37"/>
      <c r="NSC30" s="37"/>
      <c r="NSD30" s="37"/>
      <c r="NSJ30" s="37"/>
      <c r="NSK30" s="37"/>
      <c r="NSQ30" s="37"/>
      <c r="NSR30" s="37"/>
      <c r="NSX30" s="37"/>
      <c r="NSY30" s="37"/>
      <c r="NTE30" s="37"/>
      <c r="NTF30" s="37"/>
      <c r="NTL30" s="37"/>
      <c r="NTM30" s="37"/>
      <c r="NTS30" s="37"/>
      <c r="NTT30" s="37"/>
      <c r="NTZ30" s="37"/>
      <c r="NUA30" s="37"/>
      <c r="NUG30" s="37"/>
      <c r="NUH30" s="37"/>
      <c r="NUN30" s="37"/>
      <c r="NUO30" s="37"/>
      <c r="NUU30" s="37"/>
      <c r="NUV30" s="37"/>
      <c r="NVB30" s="37"/>
      <c r="NVC30" s="37"/>
      <c r="NVI30" s="37"/>
      <c r="NVJ30" s="37"/>
      <c r="NVP30" s="37"/>
      <c r="NVQ30" s="37"/>
      <c r="NVW30" s="37"/>
      <c r="NVX30" s="37"/>
      <c r="NWD30" s="37"/>
      <c r="NWE30" s="37"/>
      <c r="NWK30" s="37"/>
      <c r="NWL30" s="37"/>
      <c r="NWR30" s="37"/>
      <c r="NWS30" s="37"/>
      <c r="NWY30" s="37"/>
      <c r="NWZ30" s="37"/>
      <c r="NXF30" s="37"/>
      <c r="NXG30" s="37"/>
      <c r="NXM30" s="37"/>
      <c r="NXN30" s="37"/>
      <c r="NXT30" s="37"/>
      <c r="NXU30" s="37"/>
      <c r="NYA30" s="37"/>
      <c r="NYB30" s="37"/>
      <c r="NYH30" s="37"/>
      <c r="NYI30" s="37"/>
      <c r="NYO30" s="37"/>
      <c r="NYP30" s="37"/>
      <c r="NYV30" s="37"/>
      <c r="NYW30" s="37"/>
      <c r="NZC30" s="37"/>
      <c r="NZD30" s="37"/>
      <c r="NZJ30" s="37"/>
      <c r="NZK30" s="37"/>
      <c r="NZQ30" s="37"/>
      <c r="NZR30" s="37"/>
      <c r="NZX30" s="37"/>
      <c r="NZY30" s="37"/>
      <c r="OAE30" s="37"/>
      <c r="OAF30" s="37"/>
      <c r="OAL30" s="37"/>
      <c r="OAM30" s="37"/>
      <c r="OAS30" s="37"/>
      <c r="OAT30" s="37"/>
      <c r="OAZ30" s="37"/>
      <c r="OBA30" s="37"/>
      <c r="OBG30" s="37"/>
      <c r="OBH30" s="37"/>
      <c r="OBN30" s="37"/>
      <c r="OBO30" s="37"/>
      <c r="OBU30" s="37"/>
      <c r="OBV30" s="37"/>
      <c r="OCB30" s="37"/>
      <c r="OCC30" s="37"/>
      <c r="OCI30" s="37"/>
      <c r="OCJ30" s="37"/>
      <c r="OCP30" s="37"/>
      <c r="OCQ30" s="37"/>
      <c r="OCW30" s="37"/>
      <c r="OCX30" s="37"/>
      <c r="ODD30" s="37"/>
      <c r="ODE30" s="37"/>
      <c r="ODK30" s="37"/>
      <c r="ODL30" s="37"/>
      <c r="ODR30" s="37"/>
      <c r="ODS30" s="37"/>
      <c r="ODY30" s="37"/>
      <c r="ODZ30" s="37"/>
      <c r="OEF30" s="37"/>
      <c r="OEG30" s="37"/>
      <c r="OEM30" s="37"/>
      <c r="OEN30" s="37"/>
      <c r="OET30" s="37"/>
      <c r="OEU30" s="37"/>
      <c r="OFA30" s="37"/>
      <c r="OFB30" s="37"/>
      <c r="OFH30" s="37"/>
      <c r="OFI30" s="37"/>
      <c r="OFO30" s="37"/>
      <c r="OFP30" s="37"/>
      <c r="OFV30" s="37"/>
      <c r="OFW30" s="37"/>
      <c r="OGC30" s="37"/>
      <c r="OGD30" s="37"/>
      <c r="OGJ30" s="37"/>
      <c r="OGK30" s="37"/>
      <c r="OGQ30" s="37"/>
      <c r="OGR30" s="37"/>
      <c r="OGX30" s="37"/>
      <c r="OGY30" s="37"/>
      <c r="OHE30" s="37"/>
      <c r="OHF30" s="37"/>
      <c r="OHL30" s="37"/>
      <c r="OHM30" s="37"/>
      <c r="OHS30" s="37"/>
      <c r="OHT30" s="37"/>
      <c r="OHZ30" s="37"/>
      <c r="OIA30" s="37"/>
      <c r="OIG30" s="37"/>
      <c r="OIH30" s="37"/>
      <c r="OIN30" s="37"/>
      <c r="OIO30" s="37"/>
      <c r="OIU30" s="37"/>
      <c r="OIV30" s="37"/>
      <c r="OJB30" s="37"/>
      <c r="OJC30" s="37"/>
      <c r="OJI30" s="37"/>
      <c r="OJJ30" s="37"/>
      <c r="OJP30" s="37"/>
      <c r="OJQ30" s="37"/>
      <c r="OJW30" s="37"/>
      <c r="OJX30" s="37"/>
      <c r="OKD30" s="37"/>
      <c r="OKE30" s="37"/>
      <c r="OKK30" s="37"/>
      <c r="OKL30" s="37"/>
      <c r="OKR30" s="37"/>
      <c r="OKS30" s="37"/>
      <c r="OKY30" s="37"/>
      <c r="OKZ30" s="37"/>
      <c r="OLF30" s="37"/>
      <c r="OLG30" s="37"/>
      <c r="OLM30" s="37"/>
      <c r="OLN30" s="37"/>
      <c r="OLT30" s="37"/>
      <c r="OLU30" s="37"/>
      <c r="OMA30" s="37"/>
      <c r="OMB30" s="37"/>
      <c r="OMH30" s="37"/>
      <c r="OMI30" s="37"/>
      <c r="OMO30" s="37"/>
      <c r="OMP30" s="37"/>
      <c r="OMV30" s="37"/>
      <c r="OMW30" s="37"/>
      <c r="ONC30" s="37"/>
      <c r="OND30" s="37"/>
      <c r="ONJ30" s="37"/>
      <c r="ONK30" s="37"/>
      <c r="ONQ30" s="37"/>
      <c r="ONR30" s="37"/>
      <c r="ONX30" s="37"/>
      <c r="ONY30" s="37"/>
      <c r="OOE30" s="37"/>
      <c r="OOF30" s="37"/>
      <c r="OOL30" s="37"/>
      <c r="OOM30" s="37"/>
      <c r="OOS30" s="37"/>
      <c r="OOT30" s="37"/>
      <c r="OOZ30" s="37"/>
      <c r="OPA30" s="37"/>
      <c r="OPG30" s="37"/>
      <c r="OPH30" s="37"/>
      <c r="OPN30" s="37"/>
      <c r="OPO30" s="37"/>
      <c r="OPU30" s="37"/>
      <c r="OPV30" s="37"/>
      <c r="OQB30" s="37"/>
      <c r="OQC30" s="37"/>
      <c r="OQI30" s="37"/>
      <c r="OQJ30" s="37"/>
      <c r="OQP30" s="37"/>
      <c r="OQQ30" s="37"/>
      <c r="OQW30" s="37"/>
      <c r="OQX30" s="37"/>
      <c r="ORD30" s="37"/>
      <c r="ORE30" s="37"/>
      <c r="ORK30" s="37"/>
      <c r="ORL30" s="37"/>
      <c r="ORR30" s="37"/>
      <c r="ORS30" s="37"/>
      <c r="ORY30" s="37"/>
      <c r="ORZ30" s="37"/>
      <c r="OSF30" s="37"/>
      <c r="OSG30" s="37"/>
      <c r="OSM30" s="37"/>
      <c r="OSN30" s="37"/>
      <c r="OST30" s="37"/>
      <c r="OSU30" s="37"/>
      <c r="OTA30" s="37"/>
      <c r="OTB30" s="37"/>
      <c r="OTH30" s="37"/>
      <c r="OTI30" s="37"/>
      <c r="OTO30" s="37"/>
      <c r="OTP30" s="37"/>
      <c r="OTV30" s="37"/>
      <c r="OTW30" s="37"/>
      <c r="OUC30" s="37"/>
      <c r="OUD30" s="37"/>
      <c r="OUJ30" s="37"/>
      <c r="OUK30" s="37"/>
      <c r="OUQ30" s="37"/>
      <c r="OUR30" s="37"/>
      <c r="OUX30" s="37"/>
      <c r="OUY30" s="37"/>
      <c r="OVE30" s="37"/>
      <c r="OVF30" s="37"/>
      <c r="OVL30" s="37"/>
      <c r="OVM30" s="37"/>
      <c r="OVS30" s="37"/>
      <c r="OVT30" s="37"/>
      <c r="OVZ30" s="37"/>
      <c r="OWA30" s="37"/>
      <c r="OWG30" s="37"/>
      <c r="OWH30" s="37"/>
      <c r="OWN30" s="37"/>
      <c r="OWO30" s="37"/>
      <c r="OWU30" s="37"/>
      <c r="OWV30" s="37"/>
      <c r="OXB30" s="37"/>
      <c r="OXC30" s="37"/>
      <c r="OXI30" s="37"/>
      <c r="OXJ30" s="37"/>
      <c r="OXP30" s="37"/>
      <c r="OXQ30" s="37"/>
      <c r="OXW30" s="37"/>
      <c r="OXX30" s="37"/>
      <c r="OYD30" s="37"/>
      <c r="OYE30" s="37"/>
      <c r="OYK30" s="37"/>
      <c r="OYL30" s="37"/>
      <c r="OYR30" s="37"/>
      <c r="OYS30" s="37"/>
      <c r="OYY30" s="37"/>
      <c r="OYZ30" s="37"/>
      <c r="OZF30" s="37"/>
      <c r="OZG30" s="37"/>
      <c r="OZM30" s="37"/>
      <c r="OZN30" s="37"/>
      <c r="OZT30" s="37"/>
      <c r="OZU30" s="37"/>
      <c r="PAA30" s="37"/>
      <c r="PAB30" s="37"/>
      <c r="PAH30" s="37"/>
      <c r="PAI30" s="37"/>
      <c r="PAO30" s="37"/>
      <c r="PAP30" s="37"/>
      <c r="PAV30" s="37"/>
      <c r="PAW30" s="37"/>
      <c r="PBC30" s="37"/>
      <c r="PBD30" s="37"/>
      <c r="PBJ30" s="37"/>
      <c r="PBK30" s="37"/>
      <c r="PBQ30" s="37"/>
      <c r="PBR30" s="37"/>
      <c r="PBX30" s="37"/>
      <c r="PBY30" s="37"/>
      <c r="PCE30" s="37"/>
      <c r="PCF30" s="37"/>
      <c r="PCL30" s="37"/>
      <c r="PCM30" s="37"/>
      <c r="PCS30" s="37"/>
      <c r="PCT30" s="37"/>
      <c r="PCZ30" s="37"/>
      <c r="PDA30" s="37"/>
      <c r="PDG30" s="37"/>
      <c r="PDH30" s="37"/>
      <c r="PDN30" s="37"/>
      <c r="PDO30" s="37"/>
      <c r="PDU30" s="37"/>
      <c r="PDV30" s="37"/>
      <c r="PEB30" s="37"/>
      <c r="PEC30" s="37"/>
      <c r="PEI30" s="37"/>
      <c r="PEJ30" s="37"/>
      <c r="PEP30" s="37"/>
      <c r="PEQ30" s="37"/>
      <c r="PEW30" s="37"/>
      <c r="PEX30" s="37"/>
      <c r="PFD30" s="37"/>
      <c r="PFE30" s="37"/>
      <c r="PFK30" s="37"/>
      <c r="PFL30" s="37"/>
      <c r="PFR30" s="37"/>
      <c r="PFS30" s="37"/>
      <c r="PFY30" s="37"/>
      <c r="PFZ30" s="37"/>
      <c r="PGF30" s="37"/>
      <c r="PGG30" s="37"/>
      <c r="PGM30" s="37"/>
      <c r="PGN30" s="37"/>
      <c r="PGT30" s="37"/>
      <c r="PGU30" s="37"/>
      <c r="PHA30" s="37"/>
      <c r="PHB30" s="37"/>
      <c r="PHH30" s="37"/>
      <c r="PHI30" s="37"/>
      <c r="PHO30" s="37"/>
      <c r="PHP30" s="37"/>
      <c r="PHV30" s="37"/>
      <c r="PHW30" s="37"/>
      <c r="PIC30" s="37"/>
      <c r="PID30" s="37"/>
      <c r="PIJ30" s="37"/>
      <c r="PIK30" s="37"/>
      <c r="PIQ30" s="37"/>
      <c r="PIR30" s="37"/>
      <c r="PIX30" s="37"/>
      <c r="PIY30" s="37"/>
      <c r="PJE30" s="37"/>
      <c r="PJF30" s="37"/>
      <c r="PJL30" s="37"/>
      <c r="PJM30" s="37"/>
      <c r="PJS30" s="37"/>
      <c r="PJT30" s="37"/>
      <c r="PJZ30" s="37"/>
      <c r="PKA30" s="37"/>
      <c r="PKG30" s="37"/>
      <c r="PKH30" s="37"/>
      <c r="PKN30" s="37"/>
      <c r="PKO30" s="37"/>
      <c r="PKU30" s="37"/>
      <c r="PKV30" s="37"/>
      <c r="PLB30" s="37"/>
      <c r="PLC30" s="37"/>
      <c r="PLI30" s="37"/>
      <c r="PLJ30" s="37"/>
      <c r="PLP30" s="37"/>
      <c r="PLQ30" s="37"/>
      <c r="PLW30" s="37"/>
      <c r="PLX30" s="37"/>
      <c r="PMD30" s="37"/>
      <c r="PME30" s="37"/>
      <c r="PMK30" s="37"/>
      <c r="PML30" s="37"/>
      <c r="PMR30" s="37"/>
      <c r="PMS30" s="37"/>
      <c r="PMY30" s="37"/>
      <c r="PMZ30" s="37"/>
      <c r="PNF30" s="37"/>
      <c r="PNG30" s="37"/>
      <c r="PNM30" s="37"/>
      <c r="PNN30" s="37"/>
      <c r="PNT30" s="37"/>
      <c r="PNU30" s="37"/>
      <c r="POA30" s="37"/>
      <c r="POB30" s="37"/>
      <c r="POH30" s="37"/>
      <c r="POI30" s="37"/>
      <c r="POO30" s="37"/>
      <c r="POP30" s="37"/>
      <c r="POV30" s="37"/>
      <c r="POW30" s="37"/>
      <c r="PPC30" s="37"/>
      <c r="PPD30" s="37"/>
      <c r="PPJ30" s="37"/>
      <c r="PPK30" s="37"/>
      <c r="PPQ30" s="37"/>
      <c r="PPR30" s="37"/>
      <c r="PPX30" s="37"/>
      <c r="PPY30" s="37"/>
      <c r="PQE30" s="37"/>
      <c r="PQF30" s="37"/>
      <c r="PQL30" s="37"/>
      <c r="PQM30" s="37"/>
      <c r="PQS30" s="37"/>
      <c r="PQT30" s="37"/>
      <c r="PQZ30" s="37"/>
      <c r="PRA30" s="37"/>
      <c r="PRG30" s="37"/>
      <c r="PRH30" s="37"/>
      <c r="PRN30" s="37"/>
      <c r="PRO30" s="37"/>
      <c r="PRU30" s="37"/>
      <c r="PRV30" s="37"/>
      <c r="PSB30" s="37"/>
      <c r="PSC30" s="37"/>
      <c r="PSI30" s="37"/>
      <c r="PSJ30" s="37"/>
      <c r="PSP30" s="37"/>
      <c r="PSQ30" s="37"/>
      <c r="PSW30" s="37"/>
      <c r="PSX30" s="37"/>
      <c r="PTD30" s="37"/>
      <c r="PTE30" s="37"/>
      <c r="PTK30" s="37"/>
      <c r="PTL30" s="37"/>
      <c r="PTR30" s="37"/>
      <c r="PTS30" s="37"/>
      <c r="PTY30" s="37"/>
      <c r="PTZ30" s="37"/>
      <c r="PUF30" s="37"/>
      <c r="PUG30" s="37"/>
      <c r="PUM30" s="37"/>
      <c r="PUN30" s="37"/>
      <c r="PUT30" s="37"/>
      <c r="PUU30" s="37"/>
      <c r="PVA30" s="37"/>
      <c r="PVB30" s="37"/>
      <c r="PVH30" s="37"/>
      <c r="PVI30" s="37"/>
      <c r="PVO30" s="37"/>
      <c r="PVP30" s="37"/>
      <c r="PVV30" s="37"/>
      <c r="PVW30" s="37"/>
      <c r="PWC30" s="37"/>
      <c r="PWD30" s="37"/>
      <c r="PWJ30" s="37"/>
      <c r="PWK30" s="37"/>
      <c r="PWQ30" s="37"/>
      <c r="PWR30" s="37"/>
      <c r="PWX30" s="37"/>
      <c r="PWY30" s="37"/>
      <c r="PXE30" s="37"/>
      <c r="PXF30" s="37"/>
      <c r="PXL30" s="37"/>
      <c r="PXM30" s="37"/>
      <c r="PXS30" s="37"/>
      <c r="PXT30" s="37"/>
      <c r="PXZ30" s="37"/>
      <c r="PYA30" s="37"/>
      <c r="PYG30" s="37"/>
      <c r="PYH30" s="37"/>
      <c r="PYN30" s="37"/>
      <c r="PYO30" s="37"/>
      <c r="PYU30" s="37"/>
      <c r="PYV30" s="37"/>
      <c r="PZB30" s="37"/>
      <c r="PZC30" s="37"/>
      <c r="PZI30" s="37"/>
      <c r="PZJ30" s="37"/>
      <c r="PZP30" s="37"/>
      <c r="PZQ30" s="37"/>
      <c r="PZW30" s="37"/>
      <c r="PZX30" s="37"/>
      <c r="QAD30" s="37"/>
      <c r="QAE30" s="37"/>
      <c r="QAK30" s="37"/>
      <c r="QAL30" s="37"/>
      <c r="QAR30" s="37"/>
      <c r="QAS30" s="37"/>
      <c r="QAY30" s="37"/>
      <c r="QAZ30" s="37"/>
      <c r="QBF30" s="37"/>
      <c r="QBG30" s="37"/>
      <c r="QBM30" s="37"/>
      <c r="QBN30" s="37"/>
      <c r="QBT30" s="37"/>
      <c r="QBU30" s="37"/>
      <c r="QCA30" s="37"/>
      <c r="QCB30" s="37"/>
      <c r="QCH30" s="37"/>
      <c r="QCI30" s="37"/>
      <c r="QCO30" s="37"/>
      <c r="QCP30" s="37"/>
      <c r="QCV30" s="37"/>
      <c r="QCW30" s="37"/>
      <c r="QDC30" s="37"/>
      <c r="QDD30" s="37"/>
      <c r="QDJ30" s="37"/>
      <c r="QDK30" s="37"/>
      <c r="QDQ30" s="37"/>
      <c r="QDR30" s="37"/>
      <c r="QDX30" s="37"/>
      <c r="QDY30" s="37"/>
      <c r="QEE30" s="37"/>
      <c r="QEF30" s="37"/>
      <c r="QEL30" s="37"/>
      <c r="QEM30" s="37"/>
      <c r="QES30" s="37"/>
      <c r="QET30" s="37"/>
      <c r="QEZ30" s="37"/>
      <c r="QFA30" s="37"/>
      <c r="QFG30" s="37"/>
      <c r="QFH30" s="37"/>
      <c r="QFN30" s="37"/>
      <c r="QFO30" s="37"/>
      <c r="QFU30" s="37"/>
      <c r="QFV30" s="37"/>
      <c r="QGB30" s="37"/>
      <c r="QGC30" s="37"/>
      <c r="QGI30" s="37"/>
      <c r="QGJ30" s="37"/>
      <c r="QGP30" s="37"/>
      <c r="QGQ30" s="37"/>
      <c r="QGW30" s="37"/>
      <c r="QGX30" s="37"/>
      <c r="QHD30" s="37"/>
      <c r="QHE30" s="37"/>
      <c r="QHK30" s="37"/>
      <c r="QHL30" s="37"/>
      <c r="QHR30" s="37"/>
      <c r="QHS30" s="37"/>
      <c r="QHY30" s="37"/>
      <c r="QHZ30" s="37"/>
      <c r="QIF30" s="37"/>
      <c r="QIG30" s="37"/>
      <c r="QIM30" s="37"/>
      <c r="QIN30" s="37"/>
      <c r="QIT30" s="37"/>
      <c r="QIU30" s="37"/>
      <c r="QJA30" s="37"/>
      <c r="QJB30" s="37"/>
      <c r="QJH30" s="37"/>
      <c r="QJI30" s="37"/>
      <c r="QJO30" s="37"/>
      <c r="QJP30" s="37"/>
      <c r="QJV30" s="37"/>
      <c r="QJW30" s="37"/>
      <c r="QKC30" s="37"/>
      <c r="QKD30" s="37"/>
      <c r="QKJ30" s="37"/>
      <c r="QKK30" s="37"/>
      <c r="QKQ30" s="37"/>
      <c r="QKR30" s="37"/>
      <c r="QKX30" s="37"/>
      <c r="QKY30" s="37"/>
      <c r="QLE30" s="37"/>
      <c r="QLF30" s="37"/>
      <c r="QLL30" s="37"/>
      <c r="QLM30" s="37"/>
      <c r="QLS30" s="37"/>
      <c r="QLT30" s="37"/>
      <c r="QLZ30" s="37"/>
      <c r="QMA30" s="37"/>
      <c r="QMG30" s="37"/>
      <c r="QMH30" s="37"/>
      <c r="QMN30" s="37"/>
      <c r="QMO30" s="37"/>
      <c r="QMU30" s="37"/>
      <c r="QMV30" s="37"/>
      <c r="QNB30" s="37"/>
      <c r="QNC30" s="37"/>
      <c r="QNI30" s="37"/>
      <c r="QNJ30" s="37"/>
      <c r="QNP30" s="37"/>
      <c r="QNQ30" s="37"/>
      <c r="QNW30" s="37"/>
      <c r="QNX30" s="37"/>
      <c r="QOD30" s="37"/>
      <c r="QOE30" s="37"/>
      <c r="QOK30" s="37"/>
      <c r="QOL30" s="37"/>
      <c r="QOR30" s="37"/>
      <c r="QOS30" s="37"/>
      <c r="QOY30" s="37"/>
      <c r="QOZ30" s="37"/>
      <c r="QPF30" s="37"/>
      <c r="QPG30" s="37"/>
      <c r="QPM30" s="37"/>
      <c r="QPN30" s="37"/>
      <c r="QPT30" s="37"/>
      <c r="QPU30" s="37"/>
      <c r="QQA30" s="37"/>
      <c r="QQB30" s="37"/>
      <c r="QQH30" s="37"/>
      <c r="QQI30" s="37"/>
      <c r="QQO30" s="37"/>
      <c r="QQP30" s="37"/>
      <c r="QQV30" s="37"/>
      <c r="QQW30" s="37"/>
      <c r="QRC30" s="37"/>
      <c r="QRD30" s="37"/>
      <c r="QRJ30" s="37"/>
      <c r="QRK30" s="37"/>
      <c r="QRQ30" s="37"/>
      <c r="QRR30" s="37"/>
      <c r="QRX30" s="37"/>
      <c r="QRY30" s="37"/>
      <c r="QSE30" s="37"/>
      <c r="QSF30" s="37"/>
      <c r="QSL30" s="37"/>
      <c r="QSM30" s="37"/>
      <c r="QSS30" s="37"/>
      <c r="QST30" s="37"/>
      <c r="QSZ30" s="37"/>
      <c r="QTA30" s="37"/>
      <c r="QTG30" s="37"/>
      <c r="QTH30" s="37"/>
      <c r="QTN30" s="37"/>
      <c r="QTO30" s="37"/>
      <c r="QTU30" s="37"/>
      <c r="QTV30" s="37"/>
      <c r="QUB30" s="37"/>
      <c r="QUC30" s="37"/>
      <c r="QUI30" s="37"/>
      <c r="QUJ30" s="37"/>
      <c r="QUP30" s="37"/>
      <c r="QUQ30" s="37"/>
      <c r="QUW30" s="37"/>
      <c r="QUX30" s="37"/>
      <c r="QVD30" s="37"/>
      <c r="QVE30" s="37"/>
      <c r="QVK30" s="37"/>
      <c r="QVL30" s="37"/>
      <c r="QVR30" s="37"/>
      <c r="QVS30" s="37"/>
      <c r="QVY30" s="37"/>
      <c r="QVZ30" s="37"/>
      <c r="QWF30" s="37"/>
      <c r="QWG30" s="37"/>
      <c r="QWM30" s="37"/>
      <c r="QWN30" s="37"/>
      <c r="QWT30" s="37"/>
      <c r="QWU30" s="37"/>
      <c r="QXA30" s="37"/>
      <c r="QXB30" s="37"/>
      <c r="QXH30" s="37"/>
      <c r="QXI30" s="37"/>
      <c r="QXO30" s="37"/>
      <c r="QXP30" s="37"/>
      <c r="QXV30" s="37"/>
      <c r="QXW30" s="37"/>
      <c r="QYC30" s="37"/>
      <c r="QYD30" s="37"/>
      <c r="QYJ30" s="37"/>
      <c r="QYK30" s="37"/>
      <c r="QYQ30" s="37"/>
      <c r="QYR30" s="37"/>
      <c r="QYX30" s="37"/>
      <c r="QYY30" s="37"/>
      <c r="QZE30" s="37"/>
      <c r="QZF30" s="37"/>
      <c r="QZL30" s="37"/>
      <c r="QZM30" s="37"/>
      <c r="QZS30" s="37"/>
      <c r="QZT30" s="37"/>
      <c r="QZZ30" s="37"/>
      <c r="RAA30" s="37"/>
      <c r="RAG30" s="37"/>
      <c r="RAH30" s="37"/>
      <c r="RAN30" s="37"/>
      <c r="RAO30" s="37"/>
      <c r="RAU30" s="37"/>
      <c r="RAV30" s="37"/>
      <c r="RBB30" s="37"/>
      <c r="RBC30" s="37"/>
      <c r="RBI30" s="37"/>
      <c r="RBJ30" s="37"/>
      <c r="RBP30" s="37"/>
      <c r="RBQ30" s="37"/>
      <c r="RBW30" s="37"/>
      <c r="RBX30" s="37"/>
      <c r="RCD30" s="37"/>
      <c r="RCE30" s="37"/>
      <c r="RCK30" s="37"/>
      <c r="RCL30" s="37"/>
      <c r="RCR30" s="37"/>
      <c r="RCS30" s="37"/>
      <c r="RCY30" s="37"/>
      <c r="RCZ30" s="37"/>
      <c r="RDF30" s="37"/>
      <c r="RDG30" s="37"/>
      <c r="RDM30" s="37"/>
      <c r="RDN30" s="37"/>
      <c r="RDT30" s="37"/>
      <c r="RDU30" s="37"/>
      <c r="REA30" s="37"/>
      <c r="REB30" s="37"/>
      <c r="REH30" s="37"/>
      <c r="REI30" s="37"/>
      <c r="REO30" s="37"/>
      <c r="REP30" s="37"/>
      <c r="REV30" s="37"/>
      <c r="REW30" s="37"/>
      <c r="RFC30" s="37"/>
      <c r="RFD30" s="37"/>
      <c r="RFJ30" s="37"/>
      <c r="RFK30" s="37"/>
      <c r="RFQ30" s="37"/>
      <c r="RFR30" s="37"/>
      <c r="RFX30" s="37"/>
      <c r="RFY30" s="37"/>
      <c r="RGE30" s="37"/>
      <c r="RGF30" s="37"/>
      <c r="RGL30" s="37"/>
      <c r="RGM30" s="37"/>
      <c r="RGS30" s="37"/>
      <c r="RGT30" s="37"/>
      <c r="RGZ30" s="37"/>
      <c r="RHA30" s="37"/>
      <c r="RHG30" s="37"/>
      <c r="RHH30" s="37"/>
      <c r="RHN30" s="37"/>
      <c r="RHO30" s="37"/>
      <c r="RHU30" s="37"/>
      <c r="RHV30" s="37"/>
      <c r="RIB30" s="37"/>
      <c r="RIC30" s="37"/>
      <c r="RII30" s="37"/>
      <c r="RIJ30" s="37"/>
      <c r="RIP30" s="37"/>
      <c r="RIQ30" s="37"/>
      <c r="RIW30" s="37"/>
      <c r="RIX30" s="37"/>
      <c r="RJD30" s="37"/>
      <c r="RJE30" s="37"/>
      <c r="RJK30" s="37"/>
      <c r="RJL30" s="37"/>
      <c r="RJR30" s="37"/>
      <c r="RJS30" s="37"/>
      <c r="RJY30" s="37"/>
      <c r="RJZ30" s="37"/>
      <c r="RKF30" s="37"/>
      <c r="RKG30" s="37"/>
      <c r="RKM30" s="37"/>
      <c r="RKN30" s="37"/>
      <c r="RKT30" s="37"/>
      <c r="RKU30" s="37"/>
      <c r="RLA30" s="37"/>
      <c r="RLB30" s="37"/>
      <c r="RLH30" s="37"/>
      <c r="RLI30" s="37"/>
      <c r="RLO30" s="37"/>
      <c r="RLP30" s="37"/>
      <c r="RLV30" s="37"/>
      <c r="RLW30" s="37"/>
      <c r="RMC30" s="37"/>
      <c r="RMD30" s="37"/>
      <c r="RMJ30" s="37"/>
      <c r="RMK30" s="37"/>
      <c r="RMQ30" s="37"/>
      <c r="RMR30" s="37"/>
      <c r="RMX30" s="37"/>
      <c r="RMY30" s="37"/>
      <c r="RNE30" s="37"/>
      <c r="RNF30" s="37"/>
      <c r="RNL30" s="37"/>
      <c r="RNM30" s="37"/>
      <c r="RNS30" s="37"/>
      <c r="RNT30" s="37"/>
      <c r="RNZ30" s="37"/>
      <c r="ROA30" s="37"/>
      <c r="ROG30" s="37"/>
      <c r="ROH30" s="37"/>
      <c r="RON30" s="37"/>
      <c r="ROO30" s="37"/>
      <c r="ROU30" s="37"/>
      <c r="ROV30" s="37"/>
      <c r="RPB30" s="37"/>
      <c r="RPC30" s="37"/>
      <c r="RPI30" s="37"/>
      <c r="RPJ30" s="37"/>
      <c r="RPP30" s="37"/>
      <c r="RPQ30" s="37"/>
      <c r="RPW30" s="37"/>
      <c r="RPX30" s="37"/>
      <c r="RQD30" s="37"/>
      <c r="RQE30" s="37"/>
      <c r="RQK30" s="37"/>
      <c r="RQL30" s="37"/>
      <c r="RQR30" s="37"/>
      <c r="RQS30" s="37"/>
      <c r="RQY30" s="37"/>
      <c r="RQZ30" s="37"/>
      <c r="RRF30" s="37"/>
      <c r="RRG30" s="37"/>
      <c r="RRM30" s="37"/>
      <c r="RRN30" s="37"/>
      <c r="RRT30" s="37"/>
      <c r="RRU30" s="37"/>
      <c r="RSA30" s="37"/>
      <c r="RSB30" s="37"/>
      <c r="RSH30" s="37"/>
      <c r="RSI30" s="37"/>
      <c r="RSO30" s="37"/>
      <c r="RSP30" s="37"/>
      <c r="RSV30" s="37"/>
      <c r="RSW30" s="37"/>
      <c r="RTC30" s="37"/>
      <c r="RTD30" s="37"/>
      <c r="RTJ30" s="37"/>
      <c r="RTK30" s="37"/>
      <c r="RTQ30" s="37"/>
      <c r="RTR30" s="37"/>
      <c r="RTX30" s="37"/>
      <c r="RTY30" s="37"/>
      <c r="RUE30" s="37"/>
      <c r="RUF30" s="37"/>
      <c r="RUL30" s="37"/>
      <c r="RUM30" s="37"/>
      <c r="RUS30" s="37"/>
      <c r="RUT30" s="37"/>
      <c r="RUZ30" s="37"/>
      <c r="RVA30" s="37"/>
      <c r="RVG30" s="37"/>
      <c r="RVH30" s="37"/>
      <c r="RVN30" s="37"/>
      <c r="RVO30" s="37"/>
      <c r="RVU30" s="37"/>
      <c r="RVV30" s="37"/>
      <c r="RWB30" s="37"/>
      <c r="RWC30" s="37"/>
      <c r="RWI30" s="37"/>
      <c r="RWJ30" s="37"/>
      <c r="RWP30" s="37"/>
      <c r="RWQ30" s="37"/>
      <c r="RWW30" s="37"/>
      <c r="RWX30" s="37"/>
      <c r="RXD30" s="37"/>
      <c r="RXE30" s="37"/>
      <c r="RXK30" s="37"/>
      <c r="RXL30" s="37"/>
      <c r="RXR30" s="37"/>
      <c r="RXS30" s="37"/>
      <c r="RXY30" s="37"/>
      <c r="RXZ30" s="37"/>
      <c r="RYF30" s="37"/>
      <c r="RYG30" s="37"/>
      <c r="RYM30" s="37"/>
      <c r="RYN30" s="37"/>
      <c r="RYT30" s="37"/>
      <c r="RYU30" s="37"/>
      <c r="RZA30" s="37"/>
      <c r="RZB30" s="37"/>
      <c r="RZH30" s="37"/>
      <c r="RZI30" s="37"/>
      <c r="RZO30" s="37"/>
      <c r="RZP30" s="37"/>
      <c r="RZV30" s="37"/>
      <c r="RZW30" s="37"/>
      <c r="SAC30" s="37"/>
      <c r="SAD30" s="37"/>
      <c r="SAJ30" s="37"/>
      <c r="SAK30" s="37"/>
      <c r="SAQ30" s="37"/>
      <c r="SAR30" s="37"/>
      <c r="SAX30" s="37"/>
      <c r="SAY30" s="37"/>
      <c r="SBE30" s="37"/>
      <c r="SBF30" s="37"/>
      <c r="SBL30" s="37"/>
      <c r="SBM30" s="37"/>
      <c r="SBS30" s="37"/>
      <c r="SBT30" s="37"/>
      <c r="SBZ30" s="37"/>
      <c r="SCA30" s="37"/>
      <c r="SCG30" s="37"/>
      <c r="SCH30" s="37"/>
      <c r="SCN30" s="37"/>
      <c r="SCO30" s="37"/>
      <c r="SCU30" s="37"/>
      <c r="SCV30" s="37"/>
      <c r="SDB30" s="37"/>
      <c r="SDC30" s="37"/>
      <c r="SDI30" s="37"/>
      <c r="SDJ30" s="37"/>
      <c r="SDP30" s="37"/>
      <c r="SDQ30" s="37"/>
      <c r="SDW30" s="37"/>
      <c r="SDX30" s="37"/>
      <c r="SED30" s="37"/>
      <c r="SEE30" s="37"/>
      <c r="SEK30" s="37"/>
      <c r="SEL30" s="37"/>
      <c r="SER30" s="37"/>
      <c r="SES30" s="37"/>
      <c r="SEY30" s="37"/>
      <c r="SEZ30" s="37"/>
      <c r="SFF30" s="37"/>
      <c r="SFG30" s="37"/>
      <c r="SFM30" s="37"/>
      <c r="SFN30" s="37"/>
      <c r="SFT30" s="37"/>
      <c r="SFU30" s="37"/>
      <c r="SGA30" s="37"/>
      <c r="SGB30" s="37"/>
      <c r="SGH30" s="37"/>
      <c r="SGI30" s="37"/>
      <c r="SGO30" s="37"/>
      <c r="SGP30" s="37"/>
      <c r="SGV30" s="37"/>
      <c r="SGW30" s="37"/>
      <c r="SHC30" s="37"/>
      <c r="SHD30" s="37"/>
      <c r="SHJ30" s="37"/>
      <c r="SHK30" s="37"/>
      <c r="SHQ30" s="37"/>
      <c r="SHR30" s="37"/>
      <c r="SHX30" s="37"/>
      <c r="SHY30" s="37"/>
      <c r="SIE30" s="37"/>
      <c r="SIF30" s="37"/>
      <c r="SIL30" s="37"/>
      <c r="SIM30" s="37"/>
      <c r="SIS30" s="37"/>
      <c r="SIT30" s="37"/>
      <c r="SIZ30" s="37"/>
      <c r="SJA30" s="37"/>
      <c r="SJG30" s="37"/>
      <c r="SJH30" s="37"/>
      <c r="SJN30" s="37"/>
      <c r="SJO30" s="37"/>
      <c r="SJU30" s="37"/>
      <c r="SJV30" s="37"/>
      <c r="SKB30" s="37"/>
      <c r="SKC30" s="37"/>
      <c r="SKI30" s="37"/>
      <c r="SKJ30" s="37"/>
      <c r="SKP30" s="37"/>
      <c r="SKQ30" s="37"/>
      <c r="SKW30" s="37"/>
      <c r="SKX30" s="37"/>
      <c r="SLD30" s="37"/>
      <c r="SLE30" s="37"/>
      <c r="SLK30" s="37"/>
      <c r="SLL30" s="37"/>
      <c r="SLR30" s="37"/>
      <c r="SLS30" s="37"/>
      <c r="SLY30" s="37"/>
      <c r="SLZ30" s="37"/>
      <c r="SMF30" s="37"/>
      <c r="SMG30" s="37"/>
      <c r="SMM30" s="37"/>
      <c r="SMN30" s="37"/>
      <c r="SMT30" s="37"/>
      <c r="SMU30" s="37"/>
      <c r="SNA30" s="37"/>
      <c r="SNB30" s="37"/>
      <c r="SNH30" s="37"/>
      <c r="SNI30" s="37"/>
      <c r="SNO30" s="37"/>
      <c r="SNP30" s="37"/>
      <c r="SNV30" s="37"/>
      <c r="SNW30" s="37"/>
      <c r="SOC30" s="37"/>
      <c r="SOD30" s="37"/>
      <c r="SOJ30" s="37"/>
      <c r="SOK30" s="37"/>
      <c r="SOQ30" s="37"/>
      <c r="SOR30" s="37"/>
      <c r="SOX30" s="37"/>
      <c r="SOY30" s="37"/>
      <c r="SPE30" s="37"/>
      <c r="SPF30" s="37"/>
      <c r="SPL30" s="37"/>
      <c r="SPM30" s="37"/>
      <c r="SPS30" s="37"/>
      <c r="SPT30" s="37"/>
      <c r="SPZ30" s="37"/>
      <c r="SQA30" s="37"/>
      <c r="SQG30" s="37"/>
      <c r="SQH30" s="37"/>
      <c r="SQN30" s="37"/>
      <c r="SQO30" s="37"/>
      <c r="SQU30" s="37"/>
      <c r="SQV30" s="37"/>
      <c r="SRB30" s="37"/>
      <c r="SRC30" s="37"/>
      <c r="SRI30" s="37"/>
      <c r="SRJ30" s="37"/>
      <c r="SRP30" s="37"/>
      <c r="SRQ30" s="37"/>
      <c r="SRW30" s="37"/>
      <c r="SRX30" s="37"/>
      <c r="SSD30" s="37"/>
      <c r="SSE30" s="37"/>
      <c r="SSK30" s="37"/>
      <c r="SSL30" s="37"/>
      <c r="SSR30" s="37"/>
      <c r="SSS30" s="37"/>
      <c r="SSY30" s="37"/>
      <c r="SSZ30" s="37"/>
      <c r="STF30" s="37"/>
      <c r="STG30" s="37"/>
      <c r="STM30" s="37"/>
      <c r="STN30" s="37"/>
      <c r="STT30" s="37"/>
      <c r="STU30" s="37"/>
      <c r="SUA30" s="37"/>
      <c r="SUB30" s="37"/>
      <c r="SUH30" s="37"/>
      <c r="SUI30" s="37"/>
      <c r="SUO30" s="37"/>
      <c r="SUP30" s="37"/>
      <c r="SUV30" s="37"/>
      <c r="SUW30" s="37"/>
      <c r="SVC30" s="37"/>
      <c r="SVD30" s="37"/>
      <c r="SVJ30" s="37"/>
      <c r="SVK30" s="37"/>
      <c r="SVQ30" s="37"/>
      <c r="SVR30" s="37"/>
      <c r="SVX30" s="37"/>
      <c r="SVY30" s="37"/>
      <c r="SWE30" s="37"/>
      <c r="SWF30" s="37"/>
      <c r="SWL30" s="37"/>
      <c r="SWM30" s="37"/>
      <c r="SWS30" s="37"/>
      <c r="SWT30" s="37"/>
      <c r="SWZ30" s="37"/>
      <c r="SXA30" s="37"/>
      <c r="SXG30" s="37"/>
      <c r="SXH30" s="37"/>
      <c r="SXN30" s="37"/>
      <c r="SXO30" s="37"/>
      <c r="SXU30" s="37"/>
      <c r="SXV30" s="37"/>
      <c r="SYB30" s="37"/>
      <c r="SYC30" s="37"/>
      <c r="SYI30" s="37"/>
      <c r="SYJ30" s="37"/>
      <c r="SYP30" s="37"/>
      <c r="SYQ30" s="37"/>
      <c r="SYW30" s="37"/>
      <c r="SYX30" s="37"/>
      <c r="SZD30" s="37"/>
      <c r="SZE30" s="37"/>
      <c r="SZK30" s="37"/>
      <c r="SZL30" s="37"/>
      <c r="SZR30" s="37"/>
      <c r="SZS30" s="37"/>
      <c r="SZY30" s="37"/>
      <c r="SZZ30" s="37"/>
      <c r="TAF30" s="37"/>
      <c r="TAG30" s="37"/>
      <c r="TAM30" s="37"/>
      <c r="TAN30" s="37"/>
      <c r="TAT30" s="37"/>
      <c r="TAU30" s="37"/>
      <c r="TBA30" s="37"/>
      <c r="TBB30" s="37"/>
      <c r="TBH30" s="37"/>
      <c r="TBI30" s="37"/>
      <c r="TBO30" s="37"/>
      <c r="TBP30" s="37"/>
      <c r="TBV30" s="37"/>
      <c r="TBW30" s="37"/>
      <c r="TCC30" s="37"/>
      <c r="TCD30" s="37"/>
      <c r="TCJ30" s="37"/>
      <c r="TCK30" s="37"/>
      <c r="TCQ30" s="37"/>
      <c r="TCR30" s="37"/>
      <c r="TCX30" s="37"/>
      <c r="TCY30" s="37"/>
      <c r="TDE30" s="37"/>
      <c r="TDF30" s="37"/>
      <c r="TDL30" s="37"/>
      <c r="TDM30" s="37"/>
      <c r="TDS30" s="37"/>
      <c r="TDT30" s="37"/>
      <c r="TDZ30" s="37"/>
      <c r="TEA30" s="37"/>
      <c r="TEG30" s="37"/>
      <c r="TEH30" s="37"/>
      <c r="TEN30" s="37"/>
      <c r="TEO30" s="37"/>
      <c r="TEU30" s="37"/>
      <c r="TEV30" s="37"/>
      <c r="TFB30" s="37"/>
      <c r="TFC30" s="37"/>
      <c r="TFI30" s="37"/>
      <c r="TFJ30" s="37"/>
      <c r="TFP30" s="37"/>
      <c r="TFQ30" s="37"/>
      <c r="TFW30" s="37"/>
      <c r="TFX30" s="37"/>
      <c r="TGD30" s="37"/>
      <c r="TGE30" s="37"/>
      <c r="TGK30" s="37"/>
      <c r="TGL30" s="37"/>
      <c r="TGR30" s="37"/>
      <c r="TGS30" s="37"/>
      <c r="TGY30" s="37"/>
      <c r="TGZ30" s="37"/>
      <c r="THF30" s="37"/>
      <c r="THG30" s="37"/>
      <c r="THM30" s="37"/>
      <c r="THN30" s="37"/>
      <c r="THT30" s="37"/>
      <c r="THU30" s="37"/>
      <c r="TIA30" s="37"/>
      <c r="TIB30" s="37"/>
      <c r="TIH30" s="37"/>
      <c r="TII30" s="37"/>
      <c r="TIO30" s="37"/>
      <c r="TIP30" s="37"/>
      <c r="TIV30" s="37"/>
      <c r="TIW30" s="37"/>
      <c r="TJC30" s="37"/>
      <c r="TJD30" s="37"/>
      <c r="TJJ30" s="37"/>
      <c r="TJK30" s="37"/>
      <c r="TJQ30" s="37"/>
      <c r="TJR30" s="37"/>
      <c r="TJX30" s="37"/>
      <c r="TJY30" s="37"/>
      <c r="TKE30" s="37"/>
      <c r="TKF30" s="37"/>
      <c r="TKL30" s="37"/>
      <c r="TKM30" s="37"/>
      <c r="TKS30" s="37"/>
      <c r="TKT30" s="37"/>
      <c r="TKZ30" s="37"/>
      <c r="TLA30" s="37"/>
      <c r="TLG30" s="37"/>
      <c r="TLH30" s="37"/>
      <c r="TLN30" s="37"/>
      <c r="TLO30" s="37"/>
      <c r="TLU30" s="37"/>
      <c r="TLV30" s="37"/>
      <c r="TMB30" s="37"/>
      <c r="TMC30" s="37"/>
      <c r="TMI30" s="37"/>
      <c r="TMJ30" s="37"/>
      <c r="TMP30" s="37"/>
      <c r="TMQ30" s="37"/>
      <c r="TMW30" s="37"/>
      <c r="TMX30" s="37"/>
      <c r="TND30" s="37"/>
      <c r="TNE30" s="37"/>
      <c r="TNK30" s="37"/>
      <c r="TNL30" s="37"/>
      <c r="TNR30" s="37"/>
      <c r="TNS30" s="37"/>
      <c r="TNY30" s="37"/>
      <c r="TNZ30" s="37"/>
      <c r="TOF30" s="37"/>
      <c r="TOG30" s="37"/>
      <c r="TOM30" s="37"/>
      <c r="TON30" s="37"/>
      <c r="TOT30" s="37"/>
      <c r="TOU30" s="37"/>
      <c r="TPA30" s="37"/>
      <c r="TPB30" s="37"/>
      <c r="TPH30" s="37"/>
      <c r="TPI30" s="37"/>
      <c r="TPO30" s="37"/>
      <c r="TPP30" s="37"/>
      <c r="TPV30" s="37"/>
      <c r="TPW30" s="37"/>
      <c r="TQC30" s="37"/>
      <c r="TQD30" s="37"/>
      <c r="TQJ30" s="37"/>
      <c r="TQK30" s="37"/>
      <c r="TQQ30" s="37"/>
      <c r="TQR30" s="37"/>
      <c r="TQX30" s="37"/>
      <c r="TQY30" s="37"/>
      <c r="TRE30" s="37"/>
      <c r="TRF30" s="37"/>
      <c r="TRL30" s="37"/>
      <c r="TRM30" s="37"/>
      <c r="TRS30" s="37"/>
      <c r="TRT30" s="37"/>
      <c r="TRZ30" s="37"/>
      <c r="TSA30" s="37"/>
      <c r="TSG30" s="37"/>
      <c r="TSH30" s="37"/>
      <c r="TSN30" s="37"/>
      <c r="TSO30" s="37"/>
      <c r="TSU30" s="37"/>
      <c r="TSV30" s="37"/>
      <c r="TTB30" s="37"/>
      <c r="TTC30" s="37"/>
      <c r="TTI30" s="37"/>
      <c r="TTJ30" s="37"/>
      <c r="TTP30" s="37"/>
      <c r="TTQ30" s="37"/>
      <c r="TTW30" s="37"/>
      <c r="TTX30" s="37"/>
      <c r="TUD30" s="37"/>
      <c r="TUE30" s="37"/>
      <c r="TUK30" s="37"/>
      <c r="TUL30" s="37"/>
      <c r="TUR30" s="37"/>
      <c r="TUS30" s="37"/>
      <c r="TUY30" s="37"/>
      <c r="TUZ30" s="37"/>
      <c r="TVF30" s="37"/>
      <c r="TVG30" s="37"/>
      <c r="TVM30" s="37"/>
      <c r="TVN30" s="37"/>
      <c r="TVT30" s="37"/>
      <c r="TVU30" s="37"/>
      <c r="TWA30" s="37"/>
      <c r="TWB30" s="37"/>
      <c r="TWH30" s="37"/>
      <c r="TWI30" s="37"/>
      <c r="TWO30" s="37"/>
      <c r="TWP30" s="37"/>
      <c r="TWV30" s="37"/>
      <c r="TWW30" s="37"/>
      <c r="TXC30" s="37"/>
      <c r="TXD30" s="37"/>
      <c r="TXJ30" s="37"/>
      <c r="TXK30" s="37"/>
      <c r="TXQ30" s="37"/>
      <c r="TXR30" s="37"/>
      <c r="TXX30" s="37"/>
      <c r="TXY30" s="37"/>
      <c r="TYE30" s="37"/>
      <c r="TYF30" s="37"/>
      <c r="TYL30" s="37"/>
      <c r="TYM30" s="37"/>
      <c r="TYS30" s="37"/>
      <c r="TYT30" s="37"/>
      <c r="TYZ30" s="37"/>
      <c r="TZA30" s="37"/>
      <c r="TZG30" s="37"/>
      <c r="TZH30" s="37"/>
      <c r="TZN30" s="37"/>
      <c r="TZO30" s="37"/>
      <c r="TZU30" s="37"/>
      <c r="TZV30" s="37"/>
      <c r="UAB30" s="37"/>
      <c r="UAC30" s="37"/>
      <c r="UAI30" s="37"/>
      <c r="UAJ30" s="37"/>
      <c r="UAP30" s="37"/>
      <c r="UAQ30" s="37"/>
      <c r="UAW30" s="37"/>
      <c r="UAX30" s="37"/>
      <c r="UBD30" s="37"/>
      <c r="UBE30" s="37"/>
      <c r="UBK30" s="37"/>
      <c r="UBL30" s="37"/>
      <c r="UBR30" s="37"/>
      <c r="UBS30" s="37"/>
      <c r="UBY30" s="37"/>
      <c r="UBZ30" s="37"/>
      <c r="UCF30" s="37"/>
      <c r="UCG30" s="37"/>
      <c r="UCM30" s="37"/>
      <c r="UCN30" s="37"/>
      <c r="UCT30" s="37"/>
      <c r="UCU30" s="37"/>
      <c r="UDA30" s="37"/>
      <c r="UDB30" s="37"/>
      <c r="UDH30" s="37"/>
      <c r="UDI30" s="37"/>
      <c r="UDO30" s="37"/>
      <c r="UDP30" s="37"/>
      <c r="UDV30" s="37"/>
      <c r="UDW30" s="37"/>
      <c r="UEC30" s="37"/>
      <c r="UED30" s="37"/>
      <c r="UEJ30" s="37"/>
      <c r="UEK30" s="37"/>
      <c r="UEQ30" s="37"/>
      <c r="UER30" s="37"/>
      <c r="UEX30" s="37"/>
      <c r="UEY30" s="37"/>
      <c r="UFE30" s="37"/>
      <c r="UFF30" s="37"/>
      <c r="UFL30" s="37"/>
      <c r="UFM30" s="37"/>
      <c r="UFS30" s="37"/>
      <c r="UFT30" s="37"/>
      <c r="UFZ30" s="37"/>
      <c r="UGA30" s="37"/>
      <c r="UGG30" s="37"/>
      <c r="UGH30" s="37"/>
      <c r="UGN30" s="37"/>
      <c r="UGO30" s="37"/>
      <c r="UGU30" s="37"/>
      <c r="UGV30" s="37"/>
      <c r="UHB30" s="37"/>
      <c r="UHC30" s="37"/>
      <c r="UHI30" s="37"/>
      <c r="UHJ30" s="37"/>
      <c r="UHP30" s="37"/>
      <c r="UHQ30" s="37"/>
      <c r="UHW30" s="37"/>
      <c r="UHX30" s="37"/>
      <c r="UID30" s="37"/>
      <c r="UIE30" s="37"/>
      <c r="UIK30" s="37"/>
      <c r="UIL30" s="37"/>
      <c r="UIR30" s="37"/>
      <c r="UIS30" s="37"/>
      <c r="UIY30" s="37"/>
      <c r="UIZ30" s="37"/>
      <c r="UJF30" s="37"/>
      <c r="UJG30" s="37"/>
      <c r="UJM30" s="37"/>
      <c r="UJN30" s="37"/>
      <c r="UJT30" s="37"/>
      <c r="UJU30" s="37"/>
      <c r="UKA30" s="37"/>
      <c r="UKB30" s="37"/>
      <c r="UKH30" s="37"/>
      <c r="UKI30" s="37"/>
      <c r="UKO30" s="37"/>
      <c r="UKP30" s="37"/>
      <c r="UKV30" s="37"/>
      <c r="UKW30" s="37"/>
      <c r="ULC30" s="37"/>
      <c r="ULD30" s="37"/>
      <c r="ULJ30" s="37"/>
      <c r="ULK30" s="37"/>
      <c r="ULQ30" s="37"/>
      <c r="ULR30" s="37"/>
      <c r="ULX30" s="37"/>
      <c r="ULY30" s="37"/>
      <c r="UME30" s="37"/>
      <c r="UMF30" s="37"/>
      <c r="UML30" s="37"/>
      <c r="UMM30" s="37"/>
      <c r="UMS30" s="37"/>
      <c r="UMT30" s="37"/>
      <c r="UMZ30" s="37"/>
      <c r="UNA30" s="37"/>
      <c r="UNG30" s="37"/>
      <c r="UNH30" s="37"/>
      <c r="UNN30" s="37"/>
      <c r="UNO30" s="37"/>
      <c r="UNU30" s="37"/>
      <c r="UNV30" s="37"/>
      <c r="UOB30" s="37"/>
      <c r="UOC30" s="37"/>
      <c r="UOI30" s="37"/>
      <c r="UOJ30" s="37"/>
      <c r="UOP30" s="37"/>
      <c r="UOQ30" s="37"/>
      <c r="UOW30" s="37"/>
      <c r="UOX30" s="37"/>
      <c r="UPD30" s="37"/>
      <c r="UPE30" s="37"/>
      <c r="UPK30" s="37"/>
      <c r="UPL30" s="37"/>
      <c r="UPR30" s="37"/>
      <c r="UPS30" s="37"/>
      <c r="UPY30" s="37"/>
      <c r="UPZ30" s="37"/>
      <c r="UQF30" s="37"/>
      <c r="UQG30" s="37"/>
      <c r="UQM30" s="37"/>
      <c r="UQN30" s="37"/>
      <c r="UQT30" s="37"/>
      <c r="UQU30" s="37"/>
      <c r="URA30" s="37"/>
      <c r="URB30" s="37"/>
      <c r="URH30" s="37"/>
      <c r="URI30" s="37"/>
      <c r="URO30" s="37"/>
      <c r="URP30" s="37"/>
      <c r="URV30" s="37"/>
      <c r="URW30" s="37"/>
      <c r="USC30" s="37"/>
      <c r="USD30" s="37"/>
      <c r="USJ30" s="37"/>
      <c r="USK30" s="37"/>
      <c r="USQ30" s="37"/>
      <c r="USR30" s="37"/>
      <c r="USX30" s="37"/>
      <c r="USY30" s="37"/>
      <c r="UTE30" s="37"/>
      <c r="UTF30" s="37"/>
      <c r="UTL30" s="37"/>
      <c r="UTM30" s="37"/>
      <c r="UTS30" s="37"/>
      <c r="UTT30" s="37"/>
      <c r="UTZ30" s="37"/>
      <c r="UUA30" s="37"/>
      <c r="UUG30" s="37"/>
      <c r="UUH30" s="37"/>
      <c r="UUN30" s="37"/>
      <c r="UUO30" s="37"/>
      <c r="UUU30" s="37"/>
      <c r="UUV30" s="37"/>
      <c r="UVB30" s="37"/>
      <c r="UVC30" s="37"/>
      <c r="UVI30" s="37"/>
      <c r="UVJ30" s="37"/>
      <c r="UVP30" s="37"/>
      <c r="UVQ30" s="37"/>
      <c r="UVW30" s="37"/>
      <c r="UVX30" s="37"/>
      <c r="UWD30" s="37"/>
      <c r="UWE30" s="37"/>
      <c r="UWK30" s="37"/>
      <c r="UWL30" s="37"/>
      <c r="UWR30" s="37"/>
      <c r="UWS30" s="37"/>
      <c r="UWY30" s="37"/>
      <c r="UWZ30" s="37"/>
      <c r="UXF30" s="37"/>
      <c r="UXG30" s="37"/>
      <c r="UXM30" s="37"/>
      <c r="UXN30" s="37"/>
      <c r="UXT30" s="37"/>
      <c r="UXU30" s="37"/>
      <c r="UYA30" s="37"/>
      <c r="UYB30" s="37"/>
      <c r="UYH30" s="37"/>
      <c r="UYI30" s="37"/>
      <c r="UYO30" s="37"/>
      <c r="UYP30" s="37"/>
      <c r="UYV30" s="37"/>
      <c r="UYW30" s="37"/>
      <c r="UZC30" s="37"/>
      <c r="UZD30" s="37"/>
      <c r="UZJ30" s="37"/>
      <c r="UZK30" s="37"/>
      <c r="UZQ30" s="37"/>
      <c r="UZR30" s="37"/>
      <c r="UZX30" s="37"/>
      <c r="UZY30" s="37"/>
      <c r="VAE30" s="37"/>
      <c r="VAF30" s="37"/>
      <c r="VAL30" s="37"/>
      <c r="VAM30" s="37"/>
      <c r="VAS30" s="37"/>
      <c r="VAT30" s="37"/>
      <c r="VAZ30" s="37"/>
      <c r="VBA30" s="37"/>
      <c r="VBG30" s="37"/>
      <c r="VBH30" s="37"/>
      <c r="VBN30" s="37"/>
      <c r="VBO30" s="37"/>
      <c r="VBU30" s="37"/>
      <c r="VBV30" s="37"/>
      <c r="VCB30" s="37"/>
      <c r="VCC30" s="37"/>
      <c r="VCI30" s="37"/>
      <c r="VCJ30" s="37"/>
      <c r="VCP30" s="37"/>
      <c r="VCQ30" s="37"/>
      <c r="VCW30" s="37"/>
      <c r="VCX30" s="37"/>
      <c r="VDD30" s="37"/>
      <c r="VDE30" s="37"/>
      <c r="VDK30" s="37"/>
      <c r="VDL30" s="37"/>
      <c r="VDR30" s="37"/>
      <c r="VDS30" s="37"/>
      <c r="VDY30" s="37"/>
      <c r="VDZ30" s="37"/>
      <c r="VEF30" s="37"/>
      <c r="VEG30" s="37"/>
      <c r="VEM30" s="37"/>
      <c r="VEN30" s="37"/>
      <c r="VET30" s="37"/>
      <c r="VEU30" s="37"/>
      <c r="VFA30" s="37"/>
      <c r="VFB30" s="37"/>
      <c r="VFH30" s="37"/>
      <c r="VFI30" s="37"/>
      <c r="VFO30" s="37"/>
      <c r="VFP30" s="37"/>
      <c r="VFV30" s="37"/>
      <c r="VFW30" s="37"/>
      <c r="VGC30" s="37"/>
      <c r="VGD30" s="37"/>
      <c r="VGJ30" s="37"/>
      <c r="VGK30" s="37"/>
      <c r="VGQ30" s="37"/>
      <c r="VGR30" s="37"/>
      <c r="VGX30" s="37"/>
      <c r="VGY30" s="37"/>
      <c r="VHE30" s="37"/>
      <c r="VHF30" s="37"/>
      <c r="VHL30" s="37"/>
      <c r="VHM30" s="37"/>
      <c r="VHS30" s="37"/>
      <c r="VHT30" s="37"/>
      <c r="VHZ30" s="37"/>
      <c r="VIA30" s="37"/>
      <c r="VIG30" s="37"/>
      <c r="VIH30" s="37"/>
      <c r="VIN30" s="37"/>
      <c r="VIO30" s="37"/>
      <c r="VIU30" s="37"/>
      <c r="VIV30" s="37"/>
      <c r="VJB30" s="37"/>
      <c r="VJC30" s="37"/>
      <c r="VJI30" s="37"/>
      <c r="VJJ30" s="37"/>
      <c r="VJP30" s="37"/>
      <c r="VJQ30" s="37"/>
      <c r="VJW30" s="37"/>
      <c r="VJX30" s="37"/>
      <c r="VKD30" s="37"/>
      <c r="VKE30" s="37"/>
      <c r="VKK30" s="37"/>
      <c r="VKL30" s="37"/>
      <c r="VKR30" s="37"/>
      <c r="VKS30" s="37"/>
      <c r="VKY30" s="37"/>
      <c r="VKZ30" s="37"/>
      <c r="VLF30" s="37"/>
      <c r="VLG30" s="37"/>
      <c r="VLM30" s="37"/>
      <c r="VLN30" s="37"/>
      <c r="VLT30" s="37"/>
      <c r="VLU30" s="37"/>
      <c r="VMA30" s="37"/>
      <c r="VMB30" s="37"/>
      <c r="VMH30" s="37"/>
      <c r="VMI30" s="37"/>
      <c r="VMO30" s="37"/>
      <c r="VMP30" s="37"/>
      <c r="VMV30" s="37"/>
      <c r="VMW30" s="37"/>
      <c r="VNC30" s="37"/>
      <c r="VND30" s="37"/>
      <c r="VNJ30" s="37"/>
      <c r="VNK30" s="37"/>
      <c r="VNQ30" s="37"/>
      <c r="VNR30" s="37"/>
      <c r="VNX30" s="37"/>
      <c r="VNY30" s="37"/>
      <c r="VOE30" s="37"/>
      <c r="VOF30" s="37"/>
      <c r="VOL30" s="37"/>
      <c r="VOM30" s="37"/>
      <c r="VOS30" s="37"/>
      <c r="VOT30" s="37"/>
      <c r="VOZ30" s="37"/>
      <c r="VPA30" s="37"/>
      <c r="VPG30" s="37"/>
      <c r="VPH30" s="37"/>
      <c r="VPN30" s="37"/>
      <c r="VPO30" s="37"/>
      <c r="VPU30" s="37"/>
      <c r="VPV30" s="37"/>
      <c r="VQB30" s="37"/>
      <c r="VQC30" s="37"/>
      <c r="VQI30" s="37"/>
      <c r="VQJ30" s="37"/>
      <c r="VQP30" s="37"/>
      <c r="VQQ30" s="37"/>
      <c r="VQW30" s="37"/>
      <c r="VQX30" s="37"/>
      <c r="VRD30" s="37"/>
      <c r="VRE30" s="37"/>
      <c r="VRK30" s="37"/>
      <c r="VRL30" s="37"/>
      <c r="VRR30" s="37"/>
      <c r="VRS30" s="37"/>
      <c r="VRY30" s="37"/>
      <c r="VRZ30" s="37"/>
      <c r="VSF30" s="37"/>
      <c r="VSG30" s="37"/>
      <c r="VSM30" s="37"/>
      <c r="VSN30" s="37"/>
      <c r="VST30" s="37"/>
      <c r="VSU30" s="37"/>
      <c r="VTA30" s="37"/>
      <c r="VTB30" s="37"/>
      <c r="VTH30" s="37"/>
      <c r="VTI30" s="37"/>
      <c r="VTO30" s="37"/>
      <c r="VTP30" s="37"/>
      <c r="VTV30" s="37"/>
      <c r="VTW30" s="37"/>
      <c r="VUC30" s="37"/>
      <c r="VUD30" s="37"/>
      <c r="VUJ30" s="37"/>
      <c r="VUK30" s="37"/>
      <c r="VUQ30" s="37"/>
      <c r="VUR30" s="37"/>
      <c r="VUX30" s="37"/>
      <c r="VUY30" s="37"/>
      <c r="VVE30" s="37"/>
      <c r="VVF30" s="37"/>
      <c r="VVL30" s="37"/>
      <c r="VVM30" s="37"/>
      <c r="VVS30" s="37"/>
      <c r="VVT30" s="37"/>
      <c r="VVZ30" s="37"/>
      <c r="VWA30" s="37"/>
      <c r="VWG30" s="37"/>
      <c r="VWH30" s="37"/>
      <c r="VWN30" s="37"/>
      <c r="VWO30" s="37"/>
      <c r="VWU30" s="37"/>
      <c r="VWV30" s="37"/>
      <c r="VXB30" s="37"/>
      <c r="VXC30" s="37"/>
      <c r="VXI30" s="37"/>
      <c r="VXJ30" s="37"/>
      <c r="VXP30" s="37"/>
      <c r="VXQ30" s="37"/>
      <c r="VXW30" s="37"/>
      <c r="VXX30" s="37"/>
      <c r="VYD30" s="37"/>
      <c r="VYE30" s="37"/>
      <c r="VYK30" s="37"/>
      <c r="VYL30" s="37"/>
      <c r="VYR30" s="37"/>
      <c r="VYS30" s="37"/>
      <c r="VYY30" s="37"/>
      <c r="VYZ30" s="37"/>
      <c r="VZF30" s="37"/>
      <c r="VZG30" s="37"/>
      <c r="VZM30" s="37"/>
      <c r="VZN30" s="37"/>
      <c r="VZT30" s="37"/>
      <c r="VZU30" s="37"/>
      <c r="WAA30" s="37"/>
      <c r="WAB30" s="37"/>
      <c r="WAH30" s="37"/>
      <c r="WAI30" s="37"/>
      <c r="WAO30" s="37"/>
      <c r="WAP30" s="37"/>
      <c r="WAV30" s="37"/>
      <c r="WAW30" s="37"/>
      <c r="WBC30" s="37"/>
      <c r="WBD30" s="37"/>
      <c r="WBJ30" s="37"/>
      <c r="WBK30" s="37"/>
      <c r="WBQ30" s="37"/>
      <c r="WBR30" s="37"/>
      <c r="WBX30" s="37"/>
      <c r="WBY30" s="37"/>
      <c r="WCE30" s="37"/>
      <c r="WCF30" s="37"/>
      <c r="WCL30" s="37"/>
      <c r="WCM30" s="37"/>
      <c r="WCS30" s="37"/>
      <c r="WCT30" s="37"/>
      <c r="WCZ30" s="37"/>
      <c r="WDA30" s="37"/>
      <c r="WDG30" s="37"/>
      <c r="WDH30" s="37"/>
      <c r="WDN30" s="37"/>
      <c r="WDO30" s="37"/>
      <c r="WDU30" s="37"/>
      <c r="WDV30" s="37"/>
      <c r="WEB30" s="37"/>
      <c r="WEC30" s="37"/>
      <c r="WEI30" s="37"/>
      <c r="WEJ30" s="37"/>
      <c r="WEP30" s="37"/>
      <c r="WEQ30" s="37"/>
      <c r="WEW30" s="37"/>
      <c r="WEX30" s="37"/>
      <c r="WFD30" s="37"/>
      <c r="WFE30" s="37"/>
      <c r="WFK30" s="37"/>
      <c r="WFL30" s="37"/>
      <c r="WFR30" s="37"/>
      <c r="WFS30" s="37"/>
      <c r="WFY30" s="37"/>
      <c r="WFZ30" s="37"/>
      <c r="WGF30" s="37"/>
      <c r="WGG30" s="37"/>
      <c r="WGM30" s="37"/>
      <c r="WGN30" s="37"/>
      <c r="WGT30" s="37"/>
      <c r="WGU30" s="37"/>
      <c r="WHA30" s="37"/>
      <c r="WHB30" s="37"/>
      <c r="WHH30" s="37"/>
      <c r="WHI30" s="37"/>
      <c r="WHO30" s="37"/>
      <c r="WHP30" s="37"/>
      <c r="WHV30" s="37"/>
      <c r="WHW30" s="37"/>
      <c r="WIC30" s="37"/>
      <c r="WID30" s="37"/>
      <c r="WIJ30" s="37"/>
      <c r="WIK30" s="37"/>
      <c r="WIQ30" s="37"/>
      <c r="WIR30" s="37"/>
      <c r="WIX30" s="37"/>
      <c r="WIY30" s="37"/>
      <c r="WJE30" s="37"/>
      <c r="WJF30" s="37"/>
      <c r="WJL30" s="37"/>
      <c r="WJM30" s="37"/>
      <c r="WJS30" s="37"/>
      <c r="WJT30" s="37"/>
      <c r="WJZ30" s="37"/>
      <c r="WKA30" s="37"/>
      <c r="WKG30" s="37"/>
      <c r="WKH30" s="37"/>
      <c r="WKN30" s="37"/>
      <c r="WKO30" s="37"/>
      <c r="WKU30" s="37"/>
      <c r="WKV30" s="37"/>
      <c r="WLB30" s="37"/>
      <c r="WLC30" s="37"/>
      <c r="WLI30" s="37"/>
      <c r="WLJ30" s="37"/>
      <c r="WLP30" s="37"/>
      <c r="WLQ30" s="37"/>
      <c r="WLW30" s="37"/>
      <c r="WLX30" s="37"/>
      <c r="WMD30" s="37"/>
      <c r="WME30" s="37"/>
      <c r="WMK30" s="37"/>
      <c r="WML30" s="37"/>
      <c r="WMR30" s="37"/>
      <c r="WMS30" s="37"/>
      <c r="WMY30" s="37"/>
      <c r="WMZ30" s="37"/>
      <c r="WNF30" s="37"/>
      <c r="WNG30" s="37"/>
      <c r="WNM30" s="37"/>
      <c r="WNN30" s="37"/>
      <c r="WNT30" s="37"/>
      <c r="WNU30" s="37"/>
      <c r="WOA30" s="37"/>
      <c r="WOB30" s="37"/>
      <c r="WOH30" s="37"/>
      <c r="WOI30" s="37"/>
      <c r="WOO30" s="37"/>
      <c r="WOP30" s="37"/>
      <c r="WOV30" s="37"/>
      <c r="WOW30" s="37"/>
      <c r="WPC30" s="37"/>
      <c r="WPD30" s="37"/>
      <c r="WPJ30" s="37"/>
      <c r="WPK30" s="37"/>
      <c r="WPQ30" s="37"/>
      <c r="WPR30" s="37"/>
      <c r="WPX30" s="37"/>
      <c r="WPY30" s="37"/>
      <c r="WQE30" s="37"/>
      <c r="WQF30" s="37"/>
      <c r="WQL30" s="37"/>
      <c r="WQM30" s="37"/>
      <c r="WQS30" s="37"/>
      <c r="WQT30" s="37"/>
      <c r="WQZ30" s="37"/>
      <c r="WRA30" s="37"/>
      <c r="WRG30" s="37"/>
      <c r="WRH30" s="37"/>
      <c r="WRN30" s="37"/>
      <c r="WRO30" s="37"/>
      <c r="WRU30" s="37"/>
      <c r="WRV30" s="37"/>
      <c r="WSB30" s="37"/>
      <c r="WSC30" s="37"/>
      <c r="WSI30" s="37"/>
      <c r="WSJ30" s="37"/>
      <c r="WSP30" s="37"/>
      <c r="WSQ30" s="37"/>
      <c r="WSW30" s="37"/>
      <c r="WSX30" s="37"/>
      <c r="WTD30" s="37"/>
      <c r="WTE30" s="37"/>
      <c r="WTK30" s="37"/>
      <c r="WTL30" s="37"/>
      <c r="WTR30" s="37"/>
      <c r="WTS30" s="37"/>
      <c r="WTY30" s="37"/>
      <c r="WTZ30" s="37"/>
      <c r="WUF30" s="37"/>
      <c r="WUG30" s="37"/>
      <c r="WUM30" s="37"/>
      <c r="WUN30" s="37"/>
      <c r="WUT30" s="37"/>
      <c r="WUU30" s="37"/>
      <c r="WVA30" s="37"/>
      <c r="WVB30" s="37"/>
      <c r="WVH30" s="37"/>
      <c r="WVI30" s="37"/>
      <c r="WVO30" s="37"/>
      <c r="WVP30" s="37"/>
      <c r="WVV30" s="37"/>
      <c r="WVW30" s="37"/>
      <c r="WWC30" s="37"/>
      <c r="WWD30" s="37"/>
      <c r="WWJ30" s="37"/>
      <c r="WWK30" s="37"/>
      <c r="WWQ30" s="37"/>
      <c r="WWR30" s="37"/>
      <c r="WWX30" s="37"/>
      <c r="WWY30" s="37"/>
      <c r="WXE30" s="37"/>
      <c r="WXF30" s="37"/>
      <c r="WXL30" s="37"/>
      <c r="WXM30" s="37"/>
      <c r="WXS30" s="37"/>
      <c r="WXT30" s="37"/>
      <c r="WXZ30" s="37"/>
      <c r="WYA30" s="37"/>
      <c r="WYG30" s="37"/>
      <c r="WYH30" s="37"/>
      <c r="WYN30" s="37"/>
      <c r="WYO30" s="37"/>
      <c r="WYU30" s="37"/>
      <c r="WYV30" s="37"/>
      <c r="WZB30" s="37"/>
      <c r="WZC30" s="37"/>
      <c r="WZI30" s="37"/>
      <c r="WZJ30" s="37"/>
      <c r="WZP30" s="37"/>
      <c r="WZQ30" s="37"/>
      <c r="WZW30" s="37"/>
      <c r="WZX30" s="37"/>
      <c r="XAD30" s="37"/>
      <c r="XAE30" s="37"/>
      <c r="XAK30" s="37"/>
      <c r="XAL30" s="37"/>
      <c r="XAR30" s="37"/>
      <c r="XAS30" s="37"/>
      <c r="XAY30" s="37"/>
      <c r="XAZ30" s="37"/>
      <c r="XBF30" s="37"/>
      <c r="XBG30" s="37"/>
      <c r="XBM30" s="37"/>
      <c r="XBN30" s="37"/>
      <c r="XBT30" s="37"/>
      <c r="XBU30" s="37"/>
      <c r="XCA30" s="37"/>
      <c r="XCB30" s="37"/>
      <c r="XCH30" s="37"/>
      <c r="XCI30" s="37"/>
      <c r="XCO30" s="37"/>
      <c r="XCP30" s="37"/>
      <c r="XCV30" s="37"/>
      <c r="XCW30" s="37"/>
      <c r="XDC30" s="37"/>
      <c r="XDD30" s="37"/>
      <c r="XDJ30" s="37"/>
      <c r="XDK30" s="37"/>
      <c r="XDQ30" s="37"/>
      <c r="XDR30" s="37"/>
      <c r="XDX30" s="37"/>
      <c r="XDY30" s="37"/>
      <c r="XEE30" s="37"/>
      <c r="XEF30" s="37"/>
      <c r="XEL30" s="37"/>
      <c r="XEM30" s="37"/>
      <c r="XES30" s="37"/>
      <c r="XET30" s="37"/>
      <c r="XEZ30" s="37"/>
      <c r="XFA30" s="37"/>
    </row>
    <row r="31" spans="1:1023 1029:2045 2051:3067 3073:4096 4102:5118 5124:6140 6146:8191 8197:9213 9219:10235 10241:11264 11270:12286 12292:13308 13314:15359 15365:16381" s="27" customFormat="1" x14ac:dyDescent="0.2">
      <c r="A31" s="51" t="s">
        <v>218</v>
      </c>
      <c r="B31" s="51"/>
      <c r="C31" s="52">
        <v>2275818</v>
      </c>
      <c r="D31" s="52">
        <v>0</v>
      </c>
      <c r="E31" s="52">
        <v>0</v>
      </c>
      <c r="F31" s="52">
        <v>2275818</v>
      </c>
    </row>
    <row r="32" spans="1:1023 1029:2045 2051:3067 3073:4096 4102:5118 5124:6140 6146:8191 8197:9213 9219:10235 10241:11264 11270:12286 12292:13308 13314:15359 15365:16381" s="27" customFormat="1" x14ac:dyDescent="0.2">
      <c r="A32" s="51" t="s">
        <v>219</v>
      </c>
      <c r="B32" s="51"/>
      <c r="C32" s="52">
        <v>2440644</v>
      </c>
      <c r="D32" s="52">
        <v>203812</v>
      </c>
      <c r="E32" s="52">
        <v>8.35</v>
      </c>
      <c r="F32" s="52">
        <v>2644456</v>
      </c>
    </row>
    <row r="33" spans="1:1023 1029:2045 2051:3067 3073:4096 4102:5118 5124:6140 6146:8191 8197:9213 9219:10235 10241:11264 11270:12286 12292:13308 13314:15359 15365:16381" s="27" customFormat="1" x14ac:dyDescent="0.2">
      <c r="A33" s="51" t="s">
        <v>220</v>
      </c>
      <c r="B33" s="51"/>
      <c r="C33" s="52">
        <v>7850</v>
      </c>
      <c r="D33" s="52">
        <v>0</v>
      </c>
      <c r="E33" s="52">
        <v>0</v>
      </c>
      <c r="F33" s="52">
        <v>7850</v>
      </c>
    </row>
    <row r="34" spans="1:1023 1029:2045 2051:3067 3073:4096 4102:5118 5124:6140 6146:8191 8197:9213 9219:10235 10241:11264 11270:12286 12292:13308 13314:15359 15365:16381" s="27" customFormat="1" x14ac:dyDescent="0.2">
      <c r="A34" s="51" t="s">
        <v>221</v>
      </c>
      <c r="B34" s="51"/>
      <c r="C34" s="52">
        <v>7000</v>
      </c>
      <c r="D34" s="52">
        <v>4550</v>
      </c>
      <c r="E34" s="52">
        <v>65</v>
      </c>
      <c r="F34" s="52">
        <v>11550</v>
      </c>
    </row>
    <row r="35" spans="1:1023 1029:2045 2051:3067 3073:4096 4102:5118 5124:6140 6146:8191 8197:9213 9219:10235 10241:11264 11270:12286 12292:13308 13314:15359 15365:16381" s="38" customFormat="1" x14ac:dyDescent="0.2">
      <c r="A35" s="47" t="s">
        <v>275</v>
      </c>
      <c r="B35" s="47"/>
      <c r="C35" s="48">
        <v>3023746</v>
      </c>
      <c r="D35" s="48">
        <v>534671</v>
      </c>
      <c r="E35" s="48">
        <v>17.68</v>
      </c>
      <c r="F35" s="48">
        <v>3558417</v>
      </c>
      <c r="G35" s="37"/>
      <c r="H35" s="37"/>
      <c r="N35" s="37"/>
      <c r="O35" s="37"/>
      <c r="U35" s="37"/>
      <c r="V35" s="37"/>
      <c r="AB35" s="37"/>
      <c r="AC35" s="37"/>
      <c r="AI35" s="37"/>
      <c r="AJ35" s="37"/>
      <c r="AP35" s="37"/>
      <c r="AQ35" s="37"/>
      <c r="AW35" s="37"/>
      <c r="AX35" s="37"/>
      <c r="BD35" s="37"/>
      <c r="BE35" s="37"/>
      <c r="BK35" s="37"/>
      <c r="BL35" s="37"/>
      <c r="BR35" s="37"/>
      <c r="BS35" s="37"/>
      <c r="BY35" s="37"/>
      <c r="BZ35" s="37"/>
      <c r="CF35" s="37"/>
      <c r="CG35" s="37"/>
      <c r="CM35" s="37"/>
      <c r="CN35" s="37"/>
      <c r="CT35" s="37"/>
      <c r="CU35" s="37"/>
      <c r="DA35" s="37"/>
      <c r="DB35" s="37"/>
      <c r="DH35" s="37"/>
      <c r="DI35" s="37"/>
      <c r="DO35" s="37"/>
      <c r="DP35" s="37"/>
      <c r="DV35" s="37"/>
      <c r="DW35" s="37"/>
      <c r="EC35" s="37"/>
      <c r="ED35" s="37"/>
      <c r="EJ35" s="37"/>
      <c r="EK35" s="37"/>
      <c r="EQ35" s="37"/>
      <c r="ER35" s="37"/>
      <c r="EX35" s="37"/>
      <c r="EY35" s="37"/>
      <c r="FE35" s="37"/>
      <c r="FF35" s="37"/>
      <c r="FL35" s="37"/>
      <c r="FM35" s="37"/>
      <c r="FS35" s="37"/>
      <c r="FT35" s="37"/>
      <c r="FZ35" s="37"/>
      <c r="GA35" s="37"/>
      <c r="GG35" s="37"/>
      <c r="GH35" s="37"/>
      <c r="GN35" s="37"/>
      <c r="GO35" s="37"/>
      <c r="GU35" s="37"/>
      <c r="GV35" s="37"/>
      <c r="HB35" s="37"/>
      <c r="HC35" s="37"/>
      <c r="HI35" s="37"/>
      <c r="HJ35" s="37"/>
      <c r="HP35" s="37"/>
      <c r="HQ35" s="37"/>
      <c r="HW35" s="37"/>
      <c r="HX35" s="37"/>
      <c r="ID35" s="37"/>
      <c r="IE35" s="37"/>
      <c r="IK35" s="37"/>
      <c r="IL35" s="37"/>
      <c r="IR35" s="37"/>
      <c r="IS35" s="37"/>
      <c r="IY35" s="37"/>
      <c r="IZ35" s="37"/>
      <c r="JF35" s="37"/>
      <c r="JG35" s="37"/>
      <c r="JM35" s="37"/>
      <c r="JN35" s="37"/>
      <c r="JT35" s="37"/>
      <c r="JU35" s="37"/>
      <c r="KA35" s="37"/>
      <c r="KB35" s="37"/>
      <c r="KH35" s="37"/>
      <c r="KI35" s="37"/>
      <c r="KO35" s="37"/>
      <c r="KP35" s="37"/>
      <c r="KV35" s="37"/>
      <c r="KW35" s="37"/>
      <c r="LC35" s="37"/>
      <c r="LD35" s="37"/>
      <c r="LJ35" s="37"/>
      <c r="LK35" s="37"/>
      <c r="LQ35" s="37"/>
      <c r="LR35" s="37"/>
      <c r="LX35" s="37"/>
      <c r="LY35" s="37"/>
      <c r="ME35" s="37"/>
      <c r="MF35" s="37"/>
      <c r="ML35" s="37"/>
      <c r="MM35" s="37"/>
      <c r="MS35" s="37"/>
      <c r="MT35" s="37"/>
      <c r="MZ35" s="37"/>
      <c r="NA35" s="37"/>
      <c r="NG35" s="37"/>
      <c r="NH35" s="37"/>
      <c r="NN35" s="37"/>
      <c r="NO35" s="37"/>
      <c r="NU35" s="37"/>
      <c r="NV35" s="37"/>
      <c r="OB35" s="37"/>
      <c r="OC35" s="37"/>
      <c r="OI35" s="37"/>
      <c r="OJ35" s="37"/>
      <c r="OP35" s="37"/>
      <c r="OQ35" s="37"/>
      <c r="OW35" s="37"/>
      <c r="OX35" s="37"/>
      <c r="PD35" s="37"/>
      <c r="PE35" s="37"/>
      <c r="PK35" s="37"/>
      <c r="PL35" s="37"/>
      <c r="PR35" s="37"/>
      <c r="PS35" s="37"/>
      <c r="PY35" s="37"/>
      <c r="PZ35" s="37"/>
      <c r="QF35" s="37"/>
      <c r="QG35" s="37"/>
      <c r="QM35" s="37"/>
      <c r="QN35" s="37"/>
      <c r="QT35" s="37"/>
      <c r="QU35" s="37"/>
      <c r="RA35" s="37"/>
      <c r="RB35" s="37"/>
      <c r="RH35" s="37"/>
      <c r="RI35" s="37"/>
      <c r="RO35" s="37"/>
      <c r="RP35" s="37"/>
      <c r="RV35" s="37"/>
      <c r="RW35" s="37"/>
      <c r="SC35" s="37"/>
      <c r="SD35" s="37"/>
      <c r="SJ35" s="37"/>
      <c r="SK35" s="37"/>
      <c r="SQ35" s="37"/>
      <c r="SR35" s="37"/>
      <c r="SX35" s="37"/>
      <c r="SY35" s="37"/>
      <c r="TE35" s="37"/>
      <c r="TF35" s="37"/>
      <c r="TL35" s="37"/>
      <c r="TM35" s="37"/>
      <c r="TS35" s="37"/>
      <c r="TT35" s="37"/>
      <c r="TZ35" s="37"/>
      <c r="UA35" s="37"/>
      <c r="UG35" s="37"/>
      <c r="UH35" s="37"/>
      <c r="UN35" s="37"/>
      <c r="UO35" s="37"/>
      <c r="UU35" s="37"/>
      <c r="UV35" s="37"/>
      <c r="VB35" s="37"/>
      <c r="VC35" s="37"/>
      <c r="VI35" s="37"/>
      <c r="VJ35" s="37"/>
      <c r="VP35" s="37"/>
      <c r="VQ35" s="37"/>
      <c r="VW35" s="37"/>
      <c r="VX35" s="37"/>
      <c r="WD35" s="37"/>
      <c r="WE35" s="37"/>
      <c r="WK35" s="37"/>
      <c r="WL35" s="37"/>
      <c r="WR35" s="37"/>
      <c r="WS35" s="37"/>
      <c r="WY35" s="37"/>
      <c r="WZ35" s="37"/>
      <c r="XF35" s="37"/>
      <c r="XG35" s="37"/>
      <c r="XM35" s="37"/>
      <c r="XN35" s="37"/>
      <c r="XT35" s="37"/>
      <c r="XU35" s="37"/>
      <c r="YA35" s="37"/>
      <c r="YB35" s="37"/>
      <c r="YH35" s="37"/>
      <c r="YI35" s="37"/>
      <c r="YO35" s="37"/>
      <c r="YP35" s="37"/>
      <c r="YV35" s="37"/>
      <c r="YW35" s="37"/>
      <c r="ZC35" s="37"/>
      <c r="ZD35" s="37"/>
      <c r="ZJ35" s="37"/>
      <c r="ZK35" s="37"/>
      <c r="ZQ35" s="37"/>
      <c r="ZR35" s="37"/>
      <c r="ZX35" s="37"/>
      <c r="ZY35" s="37"/>
      <c r="AAE35" s="37"/>
      <c r="AAF35" s="37"/>
      <c r="AAL35" s="37"/>
      <c r="AAM35" s="37"/>
      <c r="AAS35" s="37"/>
      <c r="AAT35" s="37"/>
      <c r="AAZ35" s="37"/>
      <c r="ABA35" s="37"/>
      <c r="ABG35" s="37"/>
      <c r="ABH35" s="37"/>
      <c r="ABN35" s="37"/>
      <c r="ABO35" s="37"/>
      <c r="ABU35" s="37"/>
      <c r="ABV35" s="37"/>
      <c r="ACB35" s="37"/>
      <c r="ACC35" s="37"/>
      <c r="ACI35" s="37"/>
      <c r="ACJ35" s="37"/>
      <c r="ACP35" s="37"/>
      <c r="ACQ35" s="37"/>
      <c r="ACW35" s="37"/>
      <c r="ACX35" s="37"/>
      <c r="ADD35" s="37"/>
      <c r="ADE35" s="37"/>
      <c r="ADK35" s="37"/>
      <c r="ADL35" s="37"/>
      <c r="ADR35" s="37"/>
      <c r="ADS35" s="37"/>
      <c r="ADY35" s="37"/>
      <c r="ADZ35" s="37"/>
      <c r="AEF35" s="37"/>
      <c r="AEG35" s="37"/>
      <c r="AEM35" s="37"/>
      <c r="AEN35" s="37"/>
      <c r="AET35" s="37"/>
      <c r="AEU35" s="37"/>
      <c r="AFA35" s="37"/>
      <c r="AFB35" s="37"/>
      <c r="AFH35" s="37"/>
      <c r="AFI35" s="37"/>
      <c r="AFO35" s="37"/>
      <c r="AFP35" s="37"/>
      <c r="AFV35" s="37"/>
      <c r="AFW35" s="37"/>
      <c r="AGC35" s="37"/>
      <c r="AGD35" s="37"/>
      <c r="AGJ35" s="37"/>
      <c r="AGK35" s="37"/>
      <c r="AGQ35" s="37"/>
      <c r="AGR35" s="37"/>
      <c r="AGX35" s="37"/>
      <c r="AGY35" s="37"/>
      <c r="AHE35" s="37"/>
      <c r="AHF35" s="37"/>
      <c r="AHL35" s="37"/>
      <c r="AHM35" s="37"/>
      <c r="AHS35" s="37"/>
      <c r="AHT35" s="37"/>
      <c r="AHZ35" s="37"/>
      <c r="AIA35" s="37"/>
      <c r="AIG35" s="37"/>
      <c r="AIH35" s="37"/>
      <c r="AIN35" s="37"/>
      <c r="AIO35" s="37"/>
      <c r="AIU35" s="37"/>
      <c r="AIV35" s="37"/>
      <c r="AJB35" s="37"/>
      <c r="AJC35" s="37"/>
      <c r="AJI35" s="37"/>
      <c r="AJJ35" s="37"/>
      <c r="AJP35" s="37"/>
      <c r="AJQ35" s="37"/>
      <c r="AJW35" s="37"/>
      <c r="AJX35" s="37"/>
      <c r="AKD35" s="37"/>
      <c r="AKE35" s="37"/>
      <c r="AKK35" s="37"/>
      <c r="AKL35" s="37"/>
      <c r="AKR35" s="37"/>
      <c r="AKS35" s="37"/>
      <c r="AKY35" s="37"/>
      <c r="AKZ35" s="37"/>
      <c r="ALF35" s="37"/>
      <c r="ALG35" s="37"/>
      <c r="ALM35" s="37"/>
      <c r="ALN35" s="37"/>
      <c r="ALT35" s="37"/>
      <c r="ALU35" s="37"/>
      <c r="AMA35" s="37"/>
      <c r="AMB35" s="37"/>
      <c r="AMH35" s="37"/>
      <c r="AMI35" s="37"/>
      <c r="AMO35" s="37"/>
      <c r="AMP35" s="37"/>
      <c r="AMV35" s="37"/>
      <c r="AMW35" s="37"/>
      <c r="ANC35" s="37"/>
      <c r="AND35" s="37"/>
      <c r="ANJ35" s="37"/>
      <c r="ANK35" s="37"/>
      <c r="ANQ35" s="37"/>
      <c r="ANR35" s="37"/>
      <c r="ANX35" s="37"/>
      <c r="ANY35" s="37"/>
      <c r="AOE35" s="37"/>
      <c r="AOF35" s="37"/>
      <c r="AOL35" s="37"/>
      <c r="AOM35" s="37"/>
      <c r="AOS35" s="37"/>
      <c r="AOT35" s="37"/>
      <c r="AOZ35" s="37"/>
      <c r="APA35" s="37"/>
      <c r="APG35" s="37"/>
      <c r="APH35" s="37"/>
      <c r="APN35" s="37"/>
      <c r="APO35" s="37"/>
      <c r="APU35" s="37"/>
      <c r="APV35" s="37"/>
      <c r="AQB35" s="37"/>
      <c r="AQC35" s="37"/>
      <c r="AQI35" s="37"/>
      <c r="AQJ35" s="37"/>
      <c r="AQP35" s="37"/>
      <c r="AQQ35" s="37"/>
      <c r="AQW35" s="37"/>
      <c r="AQX35" s="37"/>
      <c r="ARD35" s="37"/>
      <c r="ARE35" s="37"/>
      <c r="ARK35" s="37"/>
      <c r="ARL35" s="37"/>
      <c r="ARR35" s="37"/>
      <c r="ARS35" s="37"/>
      <c r="ARY35" s="37"/>
      <c r="ARZ35" s="37"/>
      <c r="ASF35" s="37"/>
      <c r="ASG35" s="37"/>
      <c r="ASM35" s="37"/>
      <c r="ASN35" s="37"/>
      <c r="AST35" s="37"/>
      <c r="ASU35" s="37"/>
      <c r="ATA35" s="37"/>
      <c r="ATB35" s="37"/>
      <c r="ATH35" s="37"/>
      <c r="ATI35" s="37"/>
      <c r="ATO35" s="37"/>
      <c r="ATP35" s="37"/>
      <c r="ATV35" s="37"/>
      <c r="ATW35" s="37"/>
      <c r="AUC35" s="37"/>
      <c r="AUD35" s="37"/>
      <c r="AUJ35" s="37"/>
      <c r="AUK35" s="37"/>
      <c r="AUQ35" s="37"/>
      <c r="AUR35" s="37"/>
      <c r="AUX35" s="37"/>
      <c r="AUY35" s="37"/>
      <c r="AVE35" s="37"/>
      <c r="AVF35" s="37"/>
      <c r="AVL35" s="37"/>
      <c r="AVM35" s="37"/>
      <c r="AVS35" s="37"/>
      <c r="AVT35" s="37"/>
      <c r="AVZ35" s="37"/>
      <c r="AWA35" s="37"/>
      <c r="AWG35" s="37"/>
      <c r="AWH35" s="37"/>
      <c r="AWN35" s="37"/>
      <c r="AWO35" s="37"/>
      <c r="AWU35" s="37"/>
      <c r="AWV35" s="37"/>
      <c r="AXB35" s="37"/>
      <c r="AXC35" s="37"/>
      <c r="AXI35" s="37"/>
      <c r="AXJ35" s="37"/>
      <c r="AXP35" s="37"/>
      <c r="AXQ35" s="37"/>
      <c r="AXW35" s="37"/>
      <c r="AXX35" s="37"/>
      <c r="AYD35" s="37"/>
      <c r="AYE35" s="37"/>
      <c r="AYK35" s="37"/>
      <c r="AYL35" s="37"/>
      <c r="AYR35" s="37"/>
      <c r="AYS35" s="37"/>
      <c r="AYY35" s="37"/>
      <c r="AYZ35" s="37"/>
      <c r="AZF35" s="37"/>
      <c r="AZG35" s="37"/>
      <c r="AZM35" s="37"/>
      <c r="AZN35" s="37"/>
      <c r="AZT35" s="37"/>
      <c r="AZU35" s="37"/>
      <c r="BAA35" s="37"/>
      <c r="BAB35" s="37"/>
      <c r="BAH35" s="37"/>
      <c r="BAI35" s="37"/>
      <c r="BAO35" s="37"/>
      <c r="BAP35" s="37"/>
      <c r="BAV35" s="37"/>
      <c r="BAW35" s="37"/>
      <c r="BBC35" s="37"/>
      <c r="BBD35" s="37"/>
      <c r="BBJ35" s="37"/>
      <c r="BBK35" s="37"/>
      <c r="BBQ35" s="37"/>
      <c r="BBR35" s="37"/>
      <c r="BBX35" s="37"/>
      <c r="BBY35" s="37"/>
      <c r="BCE35" s="37"/>
      <c r="BCF35" s="37"/>
      <c r="BCL35" s="37"/>
      <c r="BCM35" s="37"/>
      <c r="BCS35" s="37"/>
      <c r="BCT35" s="37"/>
      <c r="BCZ35" s="37"/>
      <c r="BDA35" s="37"/>
      <c r="BDG35" s="37"/>
      <c r="BDH35" s="37"/>
      <c r="BDN35" s="37"/>
      <c r="BDO35" s="37"/>
      <c r="BDU35" s="37"/>
      <c r="BDV35" s="37"/>
      <c r="BEB35" s="37"/>
      <c r="BEC35" s="37"/>
      <c r="BEI35" s="37"/>
      <c r="BEJ35" s="37"/>
      <c r="BEP35" s="37"/>
      <c r="BEQ35" s="37"/>
      <c r="BEW35" s="37"/>
      <c r="BEX35" s="37"/>
      <c r="BFD35" s="37"/>
      <c r="BFE35" s="37"/>
      <c r="BFK35" s="37"/>
      <c r="BFL35" s="37"/>
      <c r="BFR35" s="37"/>
      <c r="BFS35" s="37"/>
      <c r="BFY35" s="37"/>
      <c r="BFZ35" s="37"/>
      <c r="BGF35" s="37"/>
      <c r="BGG35" s="37"/>
      <c r="BGM35" s="37"/>
      <c r="BGN35" s="37"/>
      <c r="BGT35" s="37"/>
      <c r="BGU35" s="37"/>
      <c r="BHA35" s="37"/>
      <c r="BHB35" s="37"/>
      <c r="BHH35" s="37"/>
      <c r="BHI35" s="37"/>
      <c r="BHO35" s="37"/>
      <c r="BHP35" s="37"/>
      <c r="BHV35" s="37"/>
      <c r="BHW35" s="37"/>
      <c r="BIC35" s="37"/>
      <c r="BID35" s="37"/>
      <c r="BIJ35" s="37"/>
      <c r="BIK35" s="37"/>
      <c r="BIQ35" s="37"/>
      <c r="BIR35" s="37"/>
      <c r="BIX35" s="37"/>
      <c r="BIY35" s="37"/>
      <c r="BJE35" s="37"/>
      <c r="BJF35" s="37"/>
      <c r="BJL35" s="37"/>
      <c r="BJM35" s="37"/>
      <c r="BJS35" s="37"/>
      <c r="BJT35" s="37"/>
      <c r="BJZ35" s="37"/>
      <c r="BKA35" s="37"/>
      <c r="BKG35" s="37"/>
      <c r="BKH35" s="37"/>
      <c r="BKN35" s="37"/>
      <c r="BKO35" s="37"/>
      <c r="BKU35" s="37"/>
      <c r="BKV35" s="37"/>
      <c r="BLB35" s="37"/>
      <c r="BLC35" s="37"/>
      <c r="BLI35" s="37"/>
      <c r="BLJ35" s="37"/>
      <c r="BLP35" s="37"/>
      <c r="BLQ35" s="37"/>
      <c r="BLW35" s="37"/>
      <c r="BLX35" s="37"/>
      <c r="BMD35" s="37"/>
      <c r="BME35" s="37"/>
      <c r="BMK35" s="37"/>
      <c r="BML35" s="37"/>
      <c r="BMR35" s="37"/>
      <c r="BMS35" s="37"/>
      <c r="BMY35" s="37"/>
      <c r="BMZ35" s="37"/>
      <c r="BNF35" s="37"/>
      <c r="BNG35" s="37"/>
      <c r="BNM35" s="37"/>
      <c r="BNN35" s="37"/>
      <c r="BNT35" s="37"/>
      <c r="BNU35" s="37"/>
      <c r="BOA35" s="37"/>
      <c r="BOB35" s="37"/>
      <c r="BOH35" s="37"/>
      <c r="BOI35" s="37"/>
      <c r="BOO35" s="37"/>
      <c r="BOP35" s="37"/>
      <c r="BOV35" s="37"/>
      <c r="BOW35" s="37"/>
      <c r="BPC35" s="37"/>
      <c r="BPD35" s="37"/>
      <c r="BPJ35" s="37"/>
      <c r="BPK35" s="37"/>
      <c r="BPQ35" s="37"/>
      <c r="BPR35" s="37"/>
      <c r="BPX35" s="37"/>
      <c r="BPY35" s="37"/>
      <c r="BQE35" s="37"/>
      <c r="BQF35" s="37"/>
      <c r="BQL35" s="37"/>
      <c r="BQM35" s="37"/>
      <c r="BQS35" s="37"/>
      <c r="BQT35" s="37"/>
      <c r="BQZ35" s="37"/>
      <c r="BRA35" s="37"/>
      <c r="BRG35" s="37"/>
      <c r="BRH35" s="37"/>
      <c r="BRN35" s="37"/>
      <c r="BRO35" s="37"/>
      <c r="BRU35" s="37"/>
      <c r="BRV35" s="37"/>
      <c r="BSB35" s="37"/>
      <c r="BSC35" s="37"/>
      <c r="BSI35" s="37"/>
      <c r="BSJ35" s="37"/>
      <c r="BSP35" s="37"/>
      <c r="BSQ35" s="37"/>
      <c r="BSW35" s="37"/>
      <c r="BSX35" s="37"/>
      <c r="BTD35" s="37"/>
      <c r="BTE35" s="37"/>
      <c r="BTK35" s="37"/>
      <c r="BTL35" s="37"/>
      <c r="BTR35" s="37"/>
      <c r="BTS35" s="37"/>
      <c r="BTY35" s="37"/>
      <c r="BTZ35" s="37"/>
      <c r="BUF35" s="37"/>
      <c r="BUG35" s="37"/>
      <c r="BUM35" s="37"/>
      <c r="BUN35" s="37"/>
      <c r="BUT35" s="37"/>
      <c r="BUU35" s="37"/>
      <c r="BVA35" s="37"/>
      <c r="BVB35" s="37"/>
      <c r="BVH35" s="37"/>
      <c r="BVI35" s="37"/>
      <c r="BVO35" s="37"/>
      <c r="BVP35" s="37"/>
      <c r="BVV35" s="37"/>
      <c r="BVW35" s="37"/>
      <c r="BWC35" s="37"/>
      <c r="BWD35" s="37"/>
      <c r="BWJ35" s="37"/>
      <c r="BWK35" s="37"/>
      <c r="BWQ35" s="37"/>
      <c r="BWR35" s="37"/>
      <c r="BWX35" s="37"/>
      <c r="BWY35" s="37"/>
      <c r="BXE35" s="37"/>
      <c r="BXF35" s="37"/>
      <c r="BXL35" s="37"/>
      <c r="BXM35" s="37"/>
      <c r="BXS35" s="37"/>
      <c r="BXT35" s="37"/>
      <c r="BXZ35" s="37"/>
      <c r="BYA35" s="37"/>
      <c r="BYG35" s="37"/>
      <c r="BYH35" s="37"/>
      <c r="BYN35" s="37"/>
      <c r="BYO35" s="37"/>
      <c r="BYU35" s="37"/>
      <c r="BYV35" s="37"/>
      <c r="BZB35" s="37"/>
      <c r="BZC35" s="37"/>
      <c r="BZI35" s="37"/>
      <c r="BZJ35" s="37"/>
      <c r="BZP35" s="37"/>
      <c r="BZQ35" s="37"/>
      <c r="BZW35" s="37"/>
      <c r="BZX35" s="37"/>
      <c r="CAD35" s="37"/>
      <c r="CAE35" s="37"/>
      <c r="CAK35" s="37"/>
      <c r="CAL35" s="37"/>
      <c r="CAR35" s="37"/>
      <c r="CAS35" s="37"/>
      <c r="CAY35" s="37"/>
      <c r="CAZ35" s="37"/>
      <c r="CBF35" s="37"/>
      <c r="CBG35" s="37"/>
      <c r="CBM35" s="37"/>
      <c r="CBN35" s="37"/>
      <c r="CBT35" s="37"/>
      <c r="CBU35" s="37"/>
      <c r="CCA35" s="37"/>
      <c r="CCB35" s="37"/>
      <c r="CCH35" s="37"/>
      <c r="CCI35" s="37"/>
      <c r="CCO35" s="37"/>
      <c r="CCP35" s="37"/>
      <c r="CCV35" s="37"/>
      <c r="CCW35" s="37"/>
      <c r="CDC35" s="37"/>
      <c r="CDD35" s="37"/>
      <c r="CDJ35" s="37"/>
      <c r="CDK35" s="37"/>
      <c r="CDQ35" s="37"/>
      <c r="CDR35" s="37"/>
      <c r="CDX35" s="37"/>
      <c r="CDY35" s="37"/>
      <c r="CEE35" s="37"/>
      <c r="CEF35" s="37"/>
      <c r="CEL35" s="37"/>
      <c r="CEM35" s="37"/>
      <c r="CES35" s="37"/>
      <c r="CET35" s="37"/>
      <c r="CEZ35" s="37"/>
      <c r="CFA35" s="37"/>
      <c r="CFG35" s="37"/>
      <c r="CFH35" s="37"/>
      <c r="CFN35" s="37"/>
      <c r="CFO35" s="37"/>
      <c r="CFU35" s="37"/>
      <c r="CFV35" s="37"/>
      <c r="CGB35" s="37"/>
      <c r="CGC35" s="37"/>
      <c r="CGI35" s="37"/>
      <c r="CGJ35" s="37"/>
      <c r="CGP35" s="37"/>
      <c r="CGQ35" s="37"/>
      <c r="CGW35" s="37"/>
      <c r="CGX35" s="37"/>
      <c r="CHD35" s="37"/>
      <c r="CHE35" s="37"/>
      <c r="CHK35" s="37"/>
      <c r="CHL35" s="37"/>
      <c r="CHR35" s="37"/>
      <c r="CHS35" s="37"/>
      <c r="CHY35" s="37"/>
      <c r="CHZ35" s="37"/>
      <c r="CIF35" s="37"/>
      <c r="CIG35" s="37"/>
      <c r="CIM35" s="37"/>
      <c r="CIN35" s="37"/>
      <c r="CIT35" s="37"/>
      <c r="CIU35" s="37"/>
      <c r="CJA35" s="37"/>
      <c r="CJB35" s="37"/>
      <c r="CJH35" s="37"/>
      <c r="CJI35" s="37"/>
      <c r="CJO35" s="37"/>
      <c r="CJP35" s="37"/>
      <c r="CJV35" s="37"/>
      <c r="CJW35" s="37"/>
      <c r="CKC35" s="37"/>
      <c r="CKD35" s="37"/>
      <c r="CKJ35" s="37"/>
      <c r="CKK35" s="37"/>
      <c r="CKQ35" s="37"/>
      <c r="CKR35" s="37"/>
      <c r="CKX35" s="37"/>
      <c r="CKY35" s="37"/>
      <c r="CLE35" s="37"/>
      <c r="CLF35" s="37"/>
      <c r="CLL35" s="37"/>
      <c r="CLM35" s="37"/>
      <c r="CLS35" s="37"/>
      <c r="CLT35" s="37"/>
      <c r="CLZ35" s="37"/>
      <c r="CMA35" s="37"/>
      <c r="CMG35" s="37"/>
      <c r="CMH35" s="37"/>
      <c r="CMN35" s="37"/>
      <c r="CMO35" s="37"/>
      <c r="CMU35" s="37"/>
      <c r="CMV35" s="37"/>
      <c r="CNB35" s="37"/>
      <c r="CNC35" s="37"/>
      <c r="CNI35" s="37"/>
      <c r="CNJ35" s="37"/>
      <c r="CNP35" s="37"/>
      <c r="CNQ35" s="37"/>
      <c r="CNW35" s="37"/>
      <c r="CNX35" s="37"/>
      <c r="COD35" s="37"/>
      <c r="COE35" s="37"/>
      <c r="COK35" s="37"/>
      <c r="COL35" s="37"/>
      <c r="COR35" s="37"/>
      <c r="COS35" s="37"/>
      <c r="COY35" s="37"/>
      <c r="COZ35" s="37"/>
      <c r="CPF35" s="37"/>
      <c r="CPG35" s="37"/>
      <c r="CPM35" s="37"/>
      <c r="CPN35" s="37"/>
      <c r="CPT35" s="37"/>
      <c r="CPU35" s="37"/>
      <c r="CQA35" s="37"/>
      <c r="CQB35" s="37"/>
      <c r="CQH35" s="37"/>
      <c r="CQI35" s="37"/>
      <c r="CQO35" s="37"/>
      <c r="CQP35" s="37"/>
      <c r="CQV35" s="37"/>
      <c r="CQW35" s="37"/>
      <c r="CRC35" s="37"/>
      <c r="CRD35" s="37"/>
      <c r="CRJ35" s="37"/>
      <c r="CRK35" s="37"/>
      <c r="CRQ35" s="37"/>
      <c r="CRR35" s="37"/>
      <c r="CRX35" s="37"/>
      <c r="CRY35" s="37"/>
      <c r="CSE35" s="37"/>
      <c r="CSF35" s="37"/>
      <c r="CSL35" s="37"/>
      <c r="CSM35" s="37"/>
      <c r="CSS35" s="37"/>
      <c r="CST35" s="37"/>
      <c r="CSZ35" s="37"/>
      <c r="CTA35" s="37"/>
      <c r="CTG35" s="37"/>
      <c r="CTH35" s="37"/>
      <c r="CTN35" s="37"/>
      <c r="CTO35" s="37"/>
      <c r="CTU35" s="37"/>
      <c r="CTV35" s="37"/>
      <c r="CUB35" s="37"/>
      <c r="CUC35" s="37"/>
      <c r="CUI35" s="37"/>
      <c r="CUJ35" s="37"/>
      <c r="CUP35" s="37"/>
      <c r="CUQ35" s="37"/>
      <c r="CUW35" s="37"/>
      <c r="CUX35" s="37"/>
      <c r="CVD35" s="37"/>
      <c r="CVE35" s="37"/>
      <c r="CVK35" s="37"/>
      <c r="CVL35" s="37"/>
      <c r="CVR35" s="37"/>
      <c r="CVS35" s="37"/>
      <c r="CVY35" s="37"/>
      <c r="CVZ35" s="37"/>
      <c r="CWF35" s="37"/>
      <c r="CWG35" s="37"/>
      <c r="CWM35" s="37"/>
      <c r="CWN35" s="37"/>
      <c r="CWT35" s="37"/>
      <c r="CWU35" s="37"/>
      <c r="CXA35" s="37"/>
      <c r="CXB35" s="37"/>
      <c r="CXH35" s="37"/>
      <c r="CXI35" s="37"/>
      <c r="CXO35" s="37"/>
      <c r="CXP35" s="37"/>
      <c r="CXV35" s="37"/>
      <c r="CXW35" s="37"/>
      <c r="CYC35" s="37"/>
      <c r="CYD35" s="37"/>
      <c r="CYJ35" s="37"/>
      <c r="CYK35" s="37"/>
      <c r="CYQ35" s="37"/>
      <c r="CYR35" s="37"/>
      <c r="CYX35" s="37"/>
      <c r="CYY35" s="37"/>
      <c r="CZE35" s="37"/>
      <c r="CZF35" s="37"/>
      <c r="CZL35" s="37"/>
      <c r="CZM35" s="37"/>
      <c r="CZS35" s="37"/>
      <c r="CZT35" s="37"/>
      <c r="CZZ35" s="37"/>
      <c r="DAA35" s="37"/>
      <c r="DAG35" s="37"/>
      <c r="DAH35" s="37"/>
      <c r="DAN35" s="37"/>
      <c r="DAO35" s="37"/>
      <c r="DAU35" s="37"/>
      <c r="DAV35" s="37"/>
      <c r="DBB35" s="37"/>
      <c r="DBC35" s="37"/>
      <c r="DBI35" s="37"/>
      <c r="DBJ35" s="37"/>
      <c r="DBP35" s="37"/>
      <c r="DBQ35" s="37"/>
      <c r="DBW35" s="37"/>
      <c r="DBX35" s="37"/>
      <c r="DCD35" s="37"/>
      <c r="DCE35" s="37"/>
      <c r="DCK35" s="37"/>
      <c r="DCL35" s="37"/>
      <c r="DCR35" s="37"/>
      <c r="DCS35" s="37"/>
      <c r="DCY35" s="37"/>
      <c r="DCZ35" s="37"/>
      <c r="DDF35" s="37"/>
      <c r="DDG35" s="37"/>
      <c r="DDM35" s="37"/>
      <c r="DDN35" s="37"/>
      <c r="DDT35" s="37"/>
      <c r="DDU35" s="37"/>
      <c r="DEA35" s="37"/>
      <c r="DEB35" s="37"/>
      <c r="DEH35" s="37"/>
      <c r="DEI35" s="37"/>
      <c r="DEO35" s="37"/>
      <c r="DEP35" s="37"/>
      <c r="DEV35" s="37"/>
      <c r="DEW35" s="37"/>
      <c r="DFC35" s="37"/>
      <c r="DFD35" s="37"/>
      <c r="DFJ35" s="37"/>
      <c r="DFK35" s="37"/>
      <c r="DFQ35" s="37"/>
      <c r="DFR35" s="37"/>
      <c r="DFX35" s="37"/>
      <c r="DFY35" s="37"/>
      <c r="DGE35" s="37"/>
      <c r="DGF35" s="37"/>
      <c r="DGL35" s="37"/>
      <c r="DGM35" s="37"/>
      <c r="DGS35" s="37"/>
      <c r="DGT35" s="37"/>
      <c r="DGZ35" s="37"/>
      <c r="DHA35" s="37"/>
      <c r="DHG35" s="37"/>
      <c r="DHH35" s="37"/>
      <c r="DHN35" s="37"/>
      <c r="DHO35" s="37"/>
      <c r="DHU35" s="37"/>
      <c r="DHV35" s="37"/>
      <c r="DIB35" s="37"/>
      <c r="DIC35" s="37"/>
      <c r="DII35" s="37"/>
      <c r="DIJ35" s="37"/>
      <c r="DIP35" s="37"/>
      <c r="DIQ35" s="37"/>
      <c r="DIW35" s="37"/>
      <c r="DIX35" s="37"/>
      <c r="DJD35" s="37"/>
      <c r="DJE35" s="37"/>
      <c r="DJK35" s="37"/>
      <c r="DJL35" s="37"/>
      <c r="DJR35" s="37"/>
      <c r="DJS35" s="37"/>
      <c r="DJY35" s="37"/>
      <c r="DJZ35" s="37"/>
      <c r="DKF35" s="37"/>
      <c r="DKG35" s="37"/>
      <c r="DKM35" s="37"/>
      <c r="DKN35" s="37"/>
      <c r="DKT35" s="37"/>
      <c r="DKU35" s="37"/>
      <c r="DLA35" s="37"/>
      <c r="DLB35" s="37"/>
      <c r="DLH35" s="37"/>
      <c r="DLI35" s="37"/>
      <c r="DLO35" s="37"/>
      <c r="DLP35" s="37"/>
      <c r="DLV35" s="37"/>
      <c r="DLW35" s="37"/>
      <c r="DMC35" s="37"/>
      <c r="DMD35" s="37"/>
      <c r="DMJ35" s="37"/>
      <c r="DMK35" s="37"/>
      <c r="DMQ35" s="37"/>
      <c r="DMR35" s="37"/>
      <c r="DMX35" s="37"/>
      <c r="DMY35" s="37"/>
      <c r="DNE35" s="37"/>
      <c r="DNF35" s="37"/>
      <c r="DNL35" s="37"/>
      <c r="DNM35" s="37"/>
      <c r="DNS35" s="37"/>
      <c r="DNT35" s="37"/>
      <c r="DNZ35" s="37"/>
      <c r="DOA35" s="37"/>
      <c r="DOG35" s="37"/>
      <c r="DOH35" s="37"/>
      <c r="DON35" s="37"/>
      <c r="DOO35" s="37"/>
      <c r="DOU35" s="37"/>
      <c r="DOV35" s="37"/>
      <c r="DPB35" s="37"/>
      <c r="DPC35" s="37"/>
      <c r="DPI35" s="37"/>
      <c r="DPJ35" s="37"/>
      <c r="DPP35" s="37"/>
      <c r="DPQ35" s="37"/>
      <c r="DPW35" s="37"/>
      <c r="DPX35" s="37"/>
      <c r="DQD35" s="37"/>
      <c r="DQE35" s="37"/>
      <c r="DQK35" s="37"/>
      <c r="DQL35" s="37"/>
      <c r="DQR35" s="37"/>
      <c r="DQS35" s="37"/>
      <c r="DQY35" s="37"/>
      <c r="DQZ35" s="37"/>
      <c r="DRF35" s="37"/>
      <c r="DRG35" s="37"/>
      <c r="DRM35" s="37"/>
      <c r="DRN35" s="37"/>
      <c r="DRT35" s="37"/>
      <c r="DRU35" s="37"/>
      <c r="DSA35" s="37"/>
      <c r="DSB35" s="37"/>
      <c r="DSH35" s="37"/>
      <c r="DSI35" s="37"/>
      <c r="DSO35" s="37"/>
      <c r="DSP35" s="37"/>
      <c r="DSV35" s="37"/>
      <c r="DSW35" s="37"/>
      <c r="DTC35" s="37"/>
      <c r="DTD35" s="37"/>
      <c r="DTJ35" s="37"/>
      <c r="DTK35" s="37"/>
      <c r="DTQ35" s="37"/>
      <c r="DTR35" s="37"/>
      <c r="DTX35" s="37"/>
      <c r="DTY35" s="37"/>
      <c r="DUE35" s="37"/>
      <c r="DUF35" s="37"/>
      <c r="DUL35" s="37"/>
      <c r="DUM35" s="37"/>
      <c r="DUS35" s="37"/>
      <c r="DUT35" s="37"/>
      <c r="DUZ35" s="37"/>
      <c r="DVA35" s="37"/>
      <c r="DVG35" s="37"/>
      <c r="DVH35" s="37"/>
      <c r="DVN35" s="37"/>
      <c r="DVO35" s="37"/>
      <c r="DVU35" s="37"/>
      <c r="DVV35" s="37"/>
      <c r="DWB35" s="37"/>
      <c r="DWC35" s="37"/>
      <c r="DWI35" s="37"/>
      <c r="DWJ35" s="37"/>
      <c r="DWP35" s="37"/>
      <c r="DWQ35" s="37"/>
      <c r="DWW35" s="37"/>
      <c r="DWX35" s="37"/>
      <c r="DXD35" s="37"/>
      <c r="DXE35" s="37"/>
      <c r="DXK35" s="37"/>
      <c r="DXL35" s="37"/>
      <c r="DXR35" s="37"/>
      <c r="DXS35" s="37"/>
      <c r="DXY35" s="37"/>
      <c r="DXZ35" s="37"/>
      <c r="DYF35" s="37"/>
      <c r="DYG35" s="37"/>
      <c r="DYM35" s="37"/>
      <c r="DYN35" s="37"/>
      <c r="DYT35" s="37"/>
      <c r="DYU35" s="37"/>
      <c r="DZA35" s="37"/>
      <c r="DZB35" s="37"/>
      <c r="DZH35" s="37"/>
      <c r="DZI35" s="37"/>
      <c r="DZO35" s="37"/>
      <c r="DZP35" s="37"/>
      <c r="DZV35" s="37"/>
      <c r="DZW35" s="37"/>
      <c r="EAC35" s="37"/>
      <c r="EAD35" s="37"/>
      <c r="EAJ35" s="37"/>
      <c r="EAK35" s="37"/>
      <c r="EAQ35" s="37"/>
      <c r="EAR35" s="37"/>
      <c r="EAX35" s="37"/>
      <c r="EAY35" s="37"/>
      <c r="EBE35" s="37"/>
      <c r="EBF35" s="37"/>
      <c r="EBL35" s="37"/>
      <c r="EBM35" s="37"/>
      <c r="EBS35" s="37"/>
      <c r="EBT35" s="37"/>
      <c r="EBZ35" s="37"/>
      <c r="ECA35" s="37"/>
      <c r="ECG35" s="37"/>
      <c r="ECH35" s="37"/>
      <c r="ECN35" s="37"/>
      <c r="ECO35" s="37"/>
      <c r="ECU35" s="37"/>
      <c r="ECV35" s="37"/>
      <c r="EDB35" s="37"/>
      <c r="EDC35" s="37"/>
      <c r="EDI35" s="37"/>
      <c r="EDJ35" s="37"/>
      <c r="EDP35" s="37"/>
      <c r="EDQ35" s="37"/>
      <c r="EDW35" s="37"/>
      <c r="EDX35" s="37"/>
      <c r="EED35" s="37"/>
      <c r="EEE35" s="37"/>
      <c r="EEK35" s="37"/>
      <c r="EEL35" s="37"/>
      <c r="EER35" s="37"/>
      <c r="EES35" s="37"/>
      <c r="EEY35" s="37"/>
      <c r="EEZ35" s="37"/>
      <c r="EFF35" s="37"/>
      <c r="EFG35" s="37"/>
      <c r="EFM35" s="37"/>
      <c r="EFN35" s="37"/>
      <c r="EFT35" s="37"/>
      <c r="EFU35" s="37"/>
      <c r="EGA35" s="37"/>
      <c r="EGB35" s="37"/>
      <c r="EGH35" s="37"/>
      <c r="EGI35" s="37"/>
      <c r="EGO35" s="37"/>
      <c r="EGP35" s="37"/>
      <c r="EGV35" s="37"/>
      <c r="EGW35" s="37"/>
      <c r="EHC35" s="37"/>
      <c r="EHD35" s="37"/>
      <c r="EHJ35" s="37"/>
      <c r="EHK35" s="37"/>
      <c r="EHQ35" s="37"/>
      <c r="EHR35" s="37"/>
      <c r="EHX35" s="37"/>
      <c r="EHY35" s="37"/>
      <c r="EIE35" s="37"/>
      <c r="EIF35" s="37"/>
      <c r="EIL35" s="37"/>
      <c r="EIM35" s="37"/>
      <c r="EIS35" s="37"/>
      <c r="EIT35" s="37"/>
      <c r="EIZ35" s="37"/>
      <c r="EJA35" s="37"/>
      <c r="EJG35" s="37"/>
      <c r="EJH35" s="37"/>
      <c r="EJN35" s="37"/>
      <c r="EJO35" s="37"/>
      <c r="EJU35" s="37"/>
      <c r="EJV35" s="37"/>
      <c r="EKB35" s="37"/>
      <c r="EKC35" s="37"/>
      <c r="EKI35" s="37"/>
      <c r="EKJ35" s="37"/>
      <c r="EKP35" s="37"/>
      <c r="EKQ35" s="37"/>
      <c r="EKW35" s="37"/>
      <c r="EKX35" s="37"/>
      <c r="ELD35" s="37"/>
      <c r="ELE35" s="37"/>
      <c r="ELK35" s="37"/>
      <c r="ELL35" s="37"/>
      <c r="ELR35" s="37"/>
      <c r="ELS35" s="37"/>
      <c r="ELY35" s="37"/>
      <c r="ELZ35" s="37"/>
      <c r="EMF35" s="37"/>
      <c r="EMG35" s="37"/>
      <c r="EMM35" s="37"/>
      <c r="EMN35" s="37"/>
      <c r="EMT35" s="37"/>
      <c r="EMU35" s="37"/>
      <c r="ENA35" s="37"/>
      <c r="ENB35" s="37"/>
      <c r="ENH35" s="37"/>
      <c r="ENI35" s="37"/>
      <c r="ENO35" s="37"/>
      <c r="ENP35" s="37"/>
      <c r="ENV35" s="37"/>
      <c r="ENW35" s="37"/>
      <c r="EOC35" s="37"/>
      <c r="EOD35" s="37"/>
      <c r="EOJ35" s="37"/>
      <c r="EOK35" s="37"/>
      <c r="EOQ35" s="37"/>
      <c r="EOR35" s="37"/>
      <c r="EOX35" s="37"/>
      <c r="EOY35" s="37"/>
      <c r="EPE35" s="37"/>
      <c r="EPF35" s="37"/>
      <c r="EPL35" s="37"/>
      <c r="EPM35" s="37"/>
      <c r="EPS35" s="37"/>
      <c r="EPT35" s="37"/>
      <c r="EPZ35" s="37"/>
      <c r="EQA35" s="37"/>
      <c r="EQG35" s="37"/>
      <c r="EQH35" s="37"/>
      <c r="EQN35" s="37"/>
      <c r="EQO35" s="37"/>
      <c r="EQU35" s="37"/>
      <c r="EQV35" s="37"/>
      <c r="ERB35" s="37"/>
      <c r="ERC35" s="37"/>
      <c r="ERI35" s="37"/>
      <c r="ERJ35" s="37"/>
      <c r="ERP35" s="37"/>
      <c r="ERQ35" s="37"/>
      <c r="ERW35" s="37"/>
      <c r="ERX35" s="37"/>
      <c r="ESD35" s="37"/>
      <c r="ESE35" s="37"/>
      <c r="ESK35" s="37"/>
      <c r="ESL35" s="37"/>
      <c r="ESR35" s="37"/>
      <c r="ESS35" s="37"/>
      <c r="ESY35" s="37"/>
      <c r="ESZ35" s="37"/>
      <c r="ETF35" s="37"/>
      <c r="ETG35" s="37"/>
      <c r="ETM35" s="37"/>
      <c r="ETN35" s="37"/>
      <c r="ETT35" s="37"/>
      <c r="ETU35" s="37"/>
      <c r="EUA35" s="37"/>
      <c r="EUB35" s="37"/>
      <c r="EUH35" s="37"/>
      <c r="EUI35" s="37"/>
      <c r="EUO35" s="37"/>
      <c r="EUP35" s="37"/>
      <c r="EUV35" s="37"/>
      <c r="EUW35" s="37"/>
      <c r="EVC35" s="37"/>
      <c r="EVD35" s="37"/>
      <c r="EVJ35" s="37"/>
      <c r="EVK35" s="37"/>
      <c r="EVQ35" s="37"/>
      <c r="EVR35" s="37"/>
      <c r="EVX35" s="37"/>
      <c r="EVY35" s="37"/>
      <c r="EWE35" s="37"/>
      <c r="EWF35" s="37"/>
      <c r="EWL35" s="37"/>
      <c r="EWM35" s="37"/>
      <c r="EWS35" s="37"/>
      <c r="EWT35" s="37"/>
      <c r="EWZ35" s="37"/>
      <c r="EXA35" s="37"/>
      <c r="EXG35" s="37"/>
      <c r="EXH35" s="37"/>
      <c r="EXN35" s="37"/>
      <c r="EXO35" s="37"/>
      <c r="EXU35" s="37"/>
      <c r="EXV35" s="37"/>
      <c r="EYB35" s="37"/>
      <c r="EYC35" s="37"/>
      <c r="EYI35" s="37"/>
      <c r="EYJ35" s="37"/>
      <c r="EYP35" s="37"/>
      <c r="EYQ35" s="37"/>
      <c r="EYW35" s="37"/>
      <c r="EYX35" s="37"/>
      <c r="EZD35" s="37"/>
      <c r="EZE35" s="37"/>
      <c r="EZK35" s="37"/>
      <c r="EZL35" s="37"/>
      <c r="EZR35" s="37"/>
      <c r="EZS35" s="37"/>
      <c r="EZY35" s="37"/>
      <c r="EZZ35" s="37"/>
      <c r="FAF35" s="37"/>
      <c r="FAG35" s="37"/>
      <c r="FAM35" s="37"/>
      <c r="FAN35" s="37"/>
      <c r="FAT35" s="37"/>
      <c r="FAU35" s="37"/>
      <c r="FBA35" s="37"/>
      <c r="FBB35" s="37"/>
      <c r="FBH35" s="37"/>
      <c r="FBI35" s="37"/>
      <c r="FBO35" s="37"/>
      <c r="FBP35" s="37"/>
      <c r="FBV35" s="37"/>
      <c r="FBW35" s="37"/>
      <c r="FCC35" s="37"/>
      <c r="FCD35" s="37"/>
      <c r="FCJ35" s="37"/>
      <c r="FCK35" s="37"/>
      <c r="FCQ35" s="37"/>
      <c r="FCR35" s="37"/>
      <c r="FCX35" s="37"/>
      <c r="FCY35" s="37"/>
      <c r="FDE35" s="37"/>
      <c r="FDF35" s="37"/>
      <c r="FDL35" s="37"/>
      <c r="FDM35" s="37"/>
      <c r="FDS35" s="37"/>
      <c r="FDT35" s="37"/>
      <c r="FDZ35" s="37"/>
      <c r="FEA35" s="37"/>
      <c r="FEG35" s="37"/>
      <c r="FEH35" s="37"/>
      <c r="FEN35" s="37"/>
      <c r="FEO35" s="37"/>
      <c r="FEU35" s="37"/>
      <c r="FEV35" s="37"/>
      <c r="FFB35" s="37"/>
      <c r="FFC35" s="37"/>
      <c r="FFI35" s="37"/>
      <c r="FFJ35" s="37"/>
      <c r="FFP35" s="37"/>
      <c r="FFQ35" s="37"/>
      <c r="FFW35" s="37"/>
      <c r="FFX35" s="37"/>
      <c r="FGD35" s="37"/>
      <c r="FGE35" s="37"/>
      <c r="FGK35" s="37"/>
      <c r="FGL35" s="37"/>
      <c r="FGR35" s="37"/>
      <c r="FGS35" s="37"/>
      <c r="FGY35" s="37"/>
      <c r="FGZ35" s="37"/>
      <c r="FHF35" s="37"/>
      <c r="FHG35" s="37"/>
      <c r="FHM35" s="37"/>
      <c r="FHN35" s="37"/>
      <c r="FHT35" s="37"/>
      <c r="FHU35" s="37"/>
      <c r="FIA35" s="37"/>
      <c r="FIB35" s="37"/>
      <c r="FIH35" s="37"/>
      <c r="FII35" s="37"/>
      <c r="FIO35" s="37"/>
      <c r="FIP35" s="37"/>
      <c r="FIV35" s="37"/>
      <c r="FIW35" s="37"/>
      <c r="FJC35" s="37"/>
      <c r="FJD35" s="37"/>
      <c r="FJJ35" s="37"/>
      <c r="FJK35" s="37"/>
      <c r="FJQ35" s="37"/>
      <c r="FJR35" s="37"/>
      <c r="FJX35" s="37"/>
      <c r="FJY35" s="37"/>
      <c r="FKE35" s="37"/>
      <c r="FKF35" s="37"/>
      <c r="FKL35" s="37"/>
      <c r="FKM35" s="37"/>
      <c r="FKS35" s="37"/>
      <c r="FKT35" s="37"/>
      <c r="FKZ35" s="37"/>
      <c r="FLA35" s="37"/>
      <c r="FLG35" s="37"/>
      <c r="FLH35" s="37"/>
      <c r="FLN35" s="37"/>
      <c r="FLO35" s="37"/>
      <c r="FLU35" s="37"/>
      <c r="FLV35" s="37"/>
      <c r="FMB35" s="37"/>
      <c r="FMC35" s="37"/>
      <c r="FMI35" s="37"/>
      <c r="FMJ35" s="37"/>
      <c r="FMP35" s="37"/>
      <c r="FMQ35" s="37"/>
      <c r="FMW35" s="37"/>
      <c r="FMX35" s="37"/>
      <c r="FND35" s="37"/>
      <c r="FNE35" s="37"/>
      <c r="FNK35" s="37"/>
      <c r="FNL35" s="37"/>
      <c r="FNR35" s="37"/>
      <c r="FNS35" s="37"/>
      <c r="FNY35" s="37"/>
      <c r="FNZ35" s="37"/>
      <c r="FOF35" s="37"/>
      <c r="FOG35" s="37"/>
      <c r="FOM35" s="37"/>
      <c r="FON35" s="37"/>
      <c r="FOT35" s="37"/>
      <c r="FOU35" s="37"/>
      <c r="FPA35" s="37"/>
      <c r="FPB35" s="37"/>
      <c r="FPH35" s="37"/>
      <c r="FPI35" s="37"/>
      <c r="FPO35" s="37"/>
      <c r="FPP35" s="37"/>
      <c r="FPV35" s="37"/>
      <c r="FPW35" s="37"/>
      <c r="FQC35" s="37"/>
      <c r="FQD35" s="37"/>
      <c r="FQJ35" s="37"/>
      <c r="FQK35" s="37"/>
      <c r="FQQ35" s="37"/>
      <c r="FQR35" s="37"/>
      <c r="FQX35" s="37"/>
      <c r="FQY35" s="37"/>
      <c r="FRE35" s="37"/>
      <c r="FRF35" s="37"/>
      <c r="FRL35" s="37"/>
      <c r="FRM35" s="37"/>
      <c r="FRS35" s="37"/>
      <c r="FRT35" s="37"/>
      <c r="FRZ35" s="37"/>
      <c r="FSA35" s="37"/>
      <c r="FSG35" s="37"/>
      <c r="FSH35" s="37"/>
      <c r="FSN35" s="37"/>
      <c r="FSO35" s="37"/>
      <c r="FSU35" s="37"/>
      <c r="FSV35" s="37"/>
      <c r="FTB35" s="37"/>
      <c r="FTC35" s="37"/>
      <c r="FTI35" s="37"/>
      <c r="FTJ35" s="37"/>
      <c r="FTP35" s="37"/>
      <c r="FTQ35" s="37"/>
      <c r="FTW35" s="37"/>
      <c r="FTX35" s="37"/>
      <c r="FUD35" s="37"/>
      <c r="FUE35" s="37"/>
      <c r="FUK35" s="37"/>
      <c r="FUL35" s="37"/>
      <c r="FUR35" s="37"/>
      <c r="FUS35" s="37"/>
      <c r="FUY35" s="37"/>
      <c r="FUZ35" s="37"/>
      <c r="FVF35" s="37"/>
      <c r="FVG35" s="37"/>
      <c r="FVM35" s="37"/>
      <c r="FVN35" s="37"/>
      <c r="FVT35" s="37"/>
      <c r="FVU35" s="37"/>
      <c r="FWA35" s="37"/>
      <c r="FWB35" s="37"/>
      <c r="FWH35" s="37"/>
      <c r="FWI35" s="37"/>
      <c r="FWO35" s="37"/>
      <c r="FWP35" s="37"/>
      <c r="FWV35" s="37"/>
      <c r="FWW35" s="37"/>
      <c r="FXC35" s="37"/>
      <c r="FXD35" s="37"/>
      <c r="FXJ35" s="37"/>
      <c r="FXK35" s="37"/>
      <c r="FXQ35" s="37"/>
      <c r="FXR35" s="37"/>
      <c r="FXX35" s="37"/>
      <c r="FXY35" s="37"/>
      <c r="FYE35" s="37"/>
      <c r="FYF35" s="37"/>
      <c r="FYL35" s="37"/>
      <c r="FYM35" s="37"/>
      <c r="FYS35" s="37"/>
      <c r="FYT35" s="37"/>
      <c r="FYZ35" s="37"/>
      <c r="FZA35" s="37"/>
      <c r="FZG35" s="37"/>
      <c r="FZH35" s="37"/>
      <c r="FZN35" s="37"/>
      <c r="FZO35" s="37"/>
      <c r="FZU35" s="37"/>
      <c r="FZV35" s="37"/>
      <c r="GAB35" s="37"/>
      <c r="GAC35" s="37"/>
      <c r="GAI35" s="37"/>
      <c r="GAJ35" s="37"/>
      <c r="GAP35" s="37"/>
      <c r="GAQ35" s="37"/>
      <c r="GAW35" s="37"/>
      <c r="GAX35" s="37"/>
      <c r="GBD35" s="37"/>
      <c r="GBE35" s="37"/>
      <c r="GBK35" s="37"/>
      <c r="GBL35" s="37"/>
      <c r="GBR35" s="37"/>
      <c r="GBS35" s="37"/>
      <c r="GBY35" s="37"/>
      <c r="GBZ35" s="37"/>
      <c r="GCF35" s="37"/>
      <c r="GCG35" s="37"/>
      <c r="GCM35" s="37"/>
      <c r="GCN35" s="37"/>
      <c r="GCT35" s="37"/>
      <c r="GCU35" s="37"/>
      <c r="GDA35" s="37"/>
      <c r="GDB35" s="37"/>
      <c r="GDH35" s="37"/>
      <c r="GDI35" s="37"/>
      <c r="GDO35" s="37"/>
      <c r="GDP35" s="37"/>
      <c r="GDV35" s="37"/>
      <c r="GDW35" s="37"/>
      <c r="GEC35" s="37"/>
      <c r="GED35" s="37"/>
      <c r="GEJ35" s="37"/>
      <c r="GEK35" s="37"/>
      <c r="GEQ35" s="37"/>
      <c r="GER35" s="37"/>
      <c r="GEX35" s="37"/>
      <c r="GEY35" s="37"/>
      <c r="GFE35" s="37"/>
      <c r="GFF35" s="37"/>
      <c r="GFL35" s="37"/>
      <c r="GFM35" s="37"/>
      <c r="GFS35" s="37"/>
      <c r="GFT35" s="37"/>
      <c r="GFZ35" s="37"/>
      <c r="GGA35" s="37"/>
      <c r="GGG35" s="37"/>
      <c r="GGH35" s="37"/>
      <c r="GGN35" s="37"/>
      <c r="GGO35" s="37"/>
      <c r="GGU35" s="37"/>
      <c r="GGV35" s="37"/>
      <c r="GHB35" s="37"/>
      <c r="GHC35" s="37"/>
      <c r="GHI35" s="37"/>
      <c r="GHJ35" s="37"/>
      <c r="GHP35" s="37"/>
      <c r="GHQ35" s="37"/>
      <c r="GHW35" s="37"/>
      <c r="GHX35" s="37"/>
      <c r="GID35" s="37"/>
      <c r="GIE35" s="37"/>
      <c r="GIK35" s="37"/>
      <c r="GIL35" s="37"/>
      <c r="GIR35" s="37"/>
      <c r="GIS35" s="37"/>
      <c r="GIY35" s="37"/>
      <c r="GIZ35" s="37"/>
      <c r="GJF35" s="37"/>
      <c r="GJG35" s="37"/>
      <c r="GJM35" s="37"/>
      <c r="GJN35" s="37"/>
      <c r="GJT35" s="37"/>
      <c r="GJU35" s="37"/>
      <c r="GKA35" s="37"/>
      <c r="GKB35" s="37"/>
      <c r="GKH35" s="37"/>
      <c r="GKI35" s="37"/>
      <c r="GKO35" s="37"/>
      <c r="GKP35" s="37"/>
      <c r="GKV35" s="37"/>
      <c r="GKW35" s="37"/>
      <c r="GLC35" s="37"/>
      <c r="GLD35" s="37"/>
      <c r="GLJ35" s="37"/>
      <c r="GLK35" s="37"/>
      <c r="GLQ35" s="37"/>
      <c r="GLR35" s="37"/>
      <c r="GLX35" s="37"/>
      <c r="GLY35" s="37"/>
      <c r="GME35" s="37"/>
      <c r="GMF35" s="37"/>
      <c r="GML35" s="37"/>
      <c r="GMM35" s="37"/>
      <c r="GMS35" s="37"/>
      <c r="GMT35" s="37"/>
      <c r="GMZ35" s="37"/>
      <c r="GNA35" s="37"/>
      <c r="GNG35" s="37"/>
      <c r="GNH35" s="37"/>
      <c r="GNN35" s="37"/>
      <c r="GNO35" s="37"/>
      <c r="GNU35" s="37"/>
      <c r="GNV35" s="37"/>
      <c r="GOB35" s="37"/>
      <c r="GOC35" s="37"/>
      <c r="GOI35" s="37"/>
      <c r="GOJ35" s="37"/>
      <c r="GOP35" s="37"/>
      <c r="GOQ35" s="37"/>
      <c r="GOW35" s="37"/>
      <c r="GOX35" s="37"/>
      <c r="GPD35" s="37"/>
      <c r="GPE35" s="37"/>
      <c r="GPK35" s="37"/>
      <c r="GPL35" s="37"/>
      <c r="GPR35" s="37"/>
      <c r="GPS35" s="37"/>
      <c r="GPY35" s="37"/>
      <c r="GPZ35" s="37"/>
      <c r="GQF35" s="37"/>
      <c r="GQG35" s="37"/>
      <c r="GQM35" s="37"/>
      <c r="GQN35" s="37"/>
      <c r="GQT35" s="37"/>
      <c r="GQU35" s="37"/>
      <c r="GRA35" s="37"/>
      <c r="GRB35" s="37"/>
      <c r="GRH35" s="37"/>
      <c r="GRI35" s="37"/>
      <c r="GRO35" s="37"/>
      <c r="GRP35" s="37"/>
      <c r="GRV35" s="37"/>
      <c r="GRW35" s="37"/>
      <c r="GSC35" s="37"/>
      <c r="GSD35" s="37"/>
      <c r="GSJ35" s="37"/>
      <c r="GSK35" s="37"/>
      <c r="GSQ35" s="37"/>
      <c r="GSR35" s="37"/>
      <c r="GSX35" s="37"/>
      <c r="GSY35" s="37"/>
      <c r="GTE35" s="37"/>
      <c r="GTF35" s="37"/>
      <c r="GTL35" s="37"/>
      <c r="GTM35" s="37"/>
      <c r="GTS35" s="37"/>
      <c r="GTT35" s="37"/>
      <c r="GTZ35" s="37"/>
      <c r="GUA35" s="37"/>
      <c r="GUG35" s="37"/>
      <c r="GUH35" s="37"/>
      <c r="GUN35" s="37"/>
      <c r="GUO35" s="37"/>
      <c r="GUU35" s="37"/>
      <c r="GUV35" s="37"/>
      <c r="GVB35" s="37"/>
      <c r="GVC35" s="37"/>
      <c r="GVI35" s="37"/>
      <c r="GVJ35" s="37"/>
      <c r="GVP35" s="37"/>
      <c r="GVQ35" s="37"/>
      <c r="GVW35" s="37"/>
      <c r="GVX35" s="37"/>
      <c r="GWD35" s="37"/>
      <c r="GWE35" s="37"/>
      <c r="GWK35" s="37"/>
      <c r="GWL35" s="37"/>
      <c r="GWR35" s="37"/>
      <c r="GWS35" s="37"/>
      <c r="GWY35" s="37"/>
      <c r="GWZ35" s="37"/>
      <c r="GXF35" s="37"/>
      <c r="GXG35" s="37"/>
      <c r="GXM35" s="37"/>
      <c r="GXN35" s="37"/>
      <c r="GXT35" s="37"/>
      <c r="GXU35" s="37"/>
      <c r="GYA35" s="37"/>
      <c r="GYB35" s="37"/>
      <c r="GYH35" s="37"/>
      <c r="GYI35" s="37"/>
      <c r="GYO35" s="37"/>
      <c r="GYP35" s="37"/>
      <c r="GYV35" s="37"/>
      <c r="GYW35" s="37"/>
      <c r="GZC35" s="37"/>
      <c r="GZD35" s="37"/>
      <c r="GZJ35" s="37"/>
      <c r="GZK35" s="37"/>
      <c r="GZQ35" s="37"/>
      <c r="GZR35" s="37"/>
      <c r="GZX35" s="37"/>
      <c r="GZY35" s="37"/>
      <c r="HAE35" s="37"/>
      <c r="HAF35" s="37"/>
      <c r="HAL35" s="37"/>
      <c r="HAM35" s="37"/>
      <c r="HAS35" s="37"/>
      <c r="HAT35" s="37"/>
      <c r="HAZ35" s="37"/>
      <c r="HBA35" s="37"/>
      <c r="HBG35" s="37"/>
      <c r="HBH35" s="37"/>
      <c r="HBN35" s="37"/>
      <c r="HBO35" s="37"/>
      <c r="HBU35" s="37"/>
      <c r="HBV35" s="37"/>
      <c r="HCB35" s="37"/>
      <c r="HCC35" s="37"/>
      <c r="HCI35" s="37"/>
      <c r="HCJ35" s="37"/>
      <c r="HCP35" s="37"/>
      <c r="HCQ35" s="37"/>
      <c r="HCW35" s="37"/>
      <c r="HCX35" s="37"/>
      <c r="HDD35" s="37"/>
      <c r="HDE35" s="37"/>
      <c r="HDK35" s="37"/>
      <c r="HDL35" s="37"/>
      <c r="HDR35" s="37"/>
      <c r="HDS35" s="37"/>
      <c r="HDY35" s="37"/>
      <c r="HDZ35" s="37"/>
      <c r="HEF35" s="37"/>
      <c r="HEG35" s="37"/>
      <c r="HEM35" s="37"/>
      <c r="HEN35" s="37"/>
      <c r="HET35" s="37"/>
      <c r="HEU35" s="37"/>
      <c r="HFA35" s="37"/>
      <c r="HFB35" s="37"/>
      <c r="HFH35" s="37"/>
      <c r="HFI35" s="37"/>
      <c r="HFO35" s="37"/>
      <c r="HFP35" s="37"/>
      <c r="HFV35" s="37"/>
      <c r="HFW35" s="37"/>
      <c r="HGC35" s="37"/>
      <c r="HGD35" s="37"/>
      <c r="HGJ35" s="37"/>
      <c r="HGK35" s="37"/>
      <c r="HGQ35" s="37"/>
      <c r="HGR35" s="37"/>
      <c r="HGX35" s="37"/>
      <c r="HGY35" s="37"/>
      <c r="HHE35" s="37"/>
      <c r="HHF35" s="37"/>
      <c r="HHL35" s="37"/>
      <c r="HHM35" s="37"/>
      <c r="HHS35" s="37"/>
      <c r="HHT35" s="37"/>
      <c r="HHZ35" s="37"/>
      <c r="HIA35" s="37"/>
      <c r="HIG35" s="37"/>
      <c r="HIH35" s="37"/>
      <c r="HIN35" s="37"/>
      <c r="HIO35" s="37"/>
      <c r="HIU35" s="37"/>
      <c r="HIV35" s="37"/>
      <c r="HJB35" s="37"/>
      <c r="HJC35" s="37"/>
      <c r="HJI35" s="37"/>
      <c r="HJJ35" s="37"/>
      <c r="HJP35" s="37"/>
      <c r="HJQ35" s="37"/>
      <c r="HJW35" s="37"/>
      <c r="HJX35" s="37"/>
      <c r="HKD35" s="37"/>
      <c r="HKE35" s="37"/>
      <c r="HKK35" s="37"/>
      <c r="HKL35" s="37"/>
      <c r="HKR35" s="37"/>
      <c r="HKS35" s="37"/>
      <c r="HKY35" s="37"/>
      <c r="HKZ35" s="37"/>
      <c r="HLF35" s="37"/>
      <c r="HLG35" s="37"/>
      <c r="HLM35" s="37"/>
      <c r="HLN35" s="37"/>
      <c r="HLT35" s="37"/>
      <c r="HLU35" s="37"/>
      <c r="HMA35" s="37"/>
      <c r="HMB35" s="37"/>
      <c r="HMH35" s="37"/>
      <c r="HMI35" s="37"/>
      <c r="HMO35" s="37"/>
      <c r="HMP35" s="37"/>
      <c r="HMV35" s="37"/>
      <c r="HMW35" s="37"/>
      <c r="HNC35" s="37"/>
      <c r="HND35" s="37"/>
      <c r="HNJ35" s="37"/>
      <c r="HNK35" s="37"/>
      <c r="HNQ35" s="37"/>
      <c r="HNR35" s="37"/>
      <c r="HNX35" s="37"/>
      <c r="HNY35" s="37"/>
      <c r="HOE35" s="37"/>
      <c r="HOF35" s="37"/>
      <c r="HOL35" s="37"/>
      <c r="HOM35" s="37"/>
      <c r="HOS35" s="37"/>
      <c r="HOT35" s="37"/>
      <c r="HOZ35" s="37"/>
      <c r="HPA35" s="37"/>
      <c r="HPG35" s="37"/>
      <c r="HPH35" s="37"/>
      <c r="HPN35" s="37"/>
      <c r="HPO35" s="37"/>
      <c r="HPU35" s="37"/>
      <c r="HPV35" s="37"/>
      <c r="HQB35" s="37"/>
      <c r="HQC35" s="37"/>
      <c r="HQI35" s="37"/>
      <c r="HQJ35" s="37"/>
      <c r="HQP35" s="37"/>
      <c r="HQQ35" s="37"/>
      <c r="HQW35" s="37"/>
      <c r="HQX35" s="37"/>
      <c r="HRD35" s="37"/>
      <c r="HRE35" s="37"/>
      <c r="HRK35" s="37"/>
      <c r="HRL35" s="37"/>
      <c r="HRR35" s="37"/>
      <c r="HRS35" s="37"/>
      <c r="HRY35" s="37"/>
      <c r="HRZ35" s="37"/>
      <c r="HSF35" s="37"/>
      <c r="HSG35" s="37"/>
      <c r="HSM35" s="37"/>
      <c r="HSN35" s="37"/>
      <c r="HST35" s="37"/>
      <c r="HSU35" s="37"/>
      <c r="HTA35" s="37"/>
      <c r="HTB35" s="37"/>
      <c r="HTH35" s="37"/>
      <c r="HTI35" s="37"/>
      <c r="HTO35" s="37"/>
      <c r="HTP35" s="37"/>
      <c r="HTV35" s="37"/>
      <c r="HTW35" s="37"/>
      <c r="HUC35" s="37"/>
      <c r="HUD35" s="37"/>
      <c r="HUJ35" s="37"/>
      <c r="HUK35" s="37"/>
      <c r="HUQ35" s="37"/>
      <c r="HUR35" s="37"/>
      <c r="HUX35" s="37"/>
      <c r="HUY35" s="37"/>
      <c r="HVE35" s="37"/>
      <c r="HVF35" s="37"/>
      <c r="HVL35" s="37"/>
      <c r="HVM35" s="37"/>
      <c r="HVS35" s="37"/>
      <c r="HVT35" s="37"/>
      <c r="HVZ35" s="37"/>
      <c r="HWA35" s="37"/>
      <c r="HWG35" s="37"/>
      <c r="HWH35" s="37"/>
      <c r="HWN35" s="37"/>
      <c r="HWO35" s="37"/>
      <c r="HWU35" s="37"/>
      <c r="HWV35" s="37"/>
      <c r="HXB35" s="37"/>
      <c r="HXC35" s="37"/>
      <c r="HXI35" s="37"/>
      <c r="HXJ35" s="37"/>
      <c r="HXP35" s="37"/>
      <c r="HXQ35" s="37"/>
      <c r="HXW35" s="37"/>
      <c r="HXX35" s="37"/>
      <c r="HYD35" s="37"/>
      <c r="HYE35" s="37"/>
      <c r="HYK35" s="37"/>
      <c r="HYL35" s="37"/>
      <c r="HYR35" s="37"/>
      <c r="HYS35" s="37"/>
      <c r="HYY35" s="37"/>
      <c r="HYZ35" s="37"/>
      <c r="HZF35" s="37"/>
      <c r="HZG35" s="37"/>
      <c r="HZM35" s="37"/>
      <c r="HZN35" s="37"/>
      <c r="HZT35" s="37"/>
      <c r="HZU35" s="37"/>
      <c r="IAA35" s="37"/>
      <c r="IAB35" s="37"/>
      <c r="IAH35" s="37"/>
      <c r="IAI35" s="37"/>
      <c r="IAO35" s="37"/>
      <c r="IAP35" s="37"/>
      <c r="IAV35" s="37"/>
      <c r="IAW35" s="37"/>
      <c r="IBC35" s="37"/>
      <c r="IBD35" s="37"/>
      <c r="IBJ35" s="37"/>
      <c r="IBK35" s="37"/>
      <c r="IBQ35" s="37"/>
      <c r="IBR35" s="37"/>
      <c r="IBX35" s="37"/>
      <c r="IBY35" s="37"/>
      <c r="ICE35" s="37"/>
      <c r="ICF35" s="37"/>
      <c r="ICL35" s="37"/>
      <c r="ICM35" s="37"/>
      <c r="ICS35" s="37"/>
      <c r="ICT35" s="37"/>
      <c r="ICZ35" s="37"/>
      <c r="IDA35" s="37"/>
      <c r="IDG35" s="37"/>
      <c r="IDH35" s="37"/>
      <c r="IDN35" s="37"/>
      <c r="IDO35" s="37"/>
      <c r="IDU35" s="37"/>
      <c r="IDV35" s="37"/>
      <c r="IEB35" s="37"/>
      <c r="IEC35" s="37"/>
      <c r="IEI35" s="37"/>
      <c r="IEJ35" s="37"/>
      <c r="IEP35" s="37"/>
      <c r="IEQ35" s="37"/>
      <c r="IEW35" s="37"/>
      <c r="IEX35" s="37"/>
      <c r="IFD35" s="37"/>
      <c r="IFE35" s="37"/>
      <c r="IFK35" s="37"/>
      <c r="IFL35" s="37"/>
      <c r="IFR35" s="37"/>
      <c r="IFS35" s="37"/>
      <c r="IFY35" s="37"/>
      <c r="IFZ35" s="37"/>
      <c r="IGF35" s="37"/>
      <c r="IGG35" s="37"/>
      <c r="IGM35" s="37"/>
      <c r="IGN35" s="37"/>
      <c r="IGT35" s="37"/>
      <c r="IGU35" s="37"/>
      <c r="IHA35" s="37"/>
      <c r="IHB35" s="37"/>
      <c r="IHH35" s="37"/>
      <c r="IHI35" s="37"/>
      <c r="IHO35" s="37"/>
      <c r="IHP35" s="37"/>
      <c r="IHV35" s="37"/>
      <c r="IHW35" s="37"/>
      <c r="IIC35" s="37"/>
      <c r="IID35" s="37"/>
      <c r="IIJ35" s="37"/>
      <c r="IIK35" s="37"/>
      <c r="IIQ35" s="37"/>
      <c r="IIR35" s="37"/>
      <c r="IIX35" s="37"/>
      <c r="IIY35" s="37"/>
      <c r="IJE35" s="37"/>
      <c r="IJF35" s="37"/>
      <c r="IJL35" s="37"/>
      <c r="IJM35" s="37"/>
      <c r="IJS35" s="37"/>
      <c r="IJT35" s="37"/>
      <c r="IJZ35" s="37"/>
      <c r="IKA35" s="37"/>
      <c r="IKG35" s="37"/>
      <c r="IKH35" s="37"/>
      <c r="IKN35" s="37"/>
      <c r="IKO35" s="37"/>
      <c r="IKU35" s="37"/>
      <c r="IKV35" s="37"/>
      <c r="ILB35" s="37"/>
      <c r="ILC35" s="37"/>
      <c r="ILI35" s="37"/>
      <c r="ILJ35" s="37"/>
      <c r="ILP35" s="37"/>
      <c r="ILQ35" s="37"/>
      <c r="ILW35" s="37"/>
      <c r="ILX35" s="37"/>
      <c r="IMD35" s="37"/>
      <c r="IME35" s="37"/>
      <c r="IMK35" s="37"/>
      <c r="IML35" s="37"/>
      <c r="IMR35" s="37"/>
      <c r="IMS35" s="37"/>
      <c r="IMY35" s="37"/>
      <c r="IMZ35" s="37"/>
      <c r="INF35" s="37"/>
      <c r="ING35" s="37"/>
      <c r="INM35" s="37"/>
      <c r="INN35" s="37"/>
      <c r="INT35" s="37"/>
      <c r="INU35" s="37"/>
      <c r="IOA35" s="37"/>
      <c r="IOB35" s="37"/>
      <c r="IOH35" s="37"/>
      <c r="IOI35" s="37"/>
      <c r="IOO35" s="37"/>
      <c r="IOP35" s="37"/>
      <c r="IOV35" s="37"/>
      <c r="IOW35" s="37"/>
      <c r="IPC35" s="37"/>
      <c r="IPD35" s="37"/>
      <c r="IPJ35" s="37"/>
      <c r="IPK35" s="37"/>
      <c r="IPQ35" s="37"/>
      <c r="IPR35" s="37"/>
      <c r="IPX35" s="37"/>
      <c r="IPY35" s="37"/>
      <c r="IQE35" s="37"/>
      <c r="IQF35" s="37"/>
      <c r="IQL35" s="37"/>
      <c r="IQM35" s="37"/>
      <c r="IQS35" s="37"/>
      <c r="IQT35" s="37"/>
      <c r="IQZ35" s="37"/>
      <c r="IRA35" s="37"/>
      <c r="IRG35" s="37"/>
      <c r="IRH35" s="37"/>
      <c r="IRN35" s="37"/>
      <c r="IRO35" s="37"/>
      <c r="IRU35" s="37"/>
      <c r="IRV35" s="37"/>
      <c r="ISB35" s="37"/>
      <c r="ISC35" s="37"/>
      <c r="ISI35" s="37"/>
      <c r="ISJ35" s="37"/>
      <c r="ISP35" s="37"/>
      <c r="ISQ35" s="37"/>
      <c r="ISW35" s="37"/>
      <c r="ISX35" s="37"/>
      <c r="ITD35" s="37"/>
      <c r="ITE35" s="37"/>
      <c r="ITK35" s="37"/>
      <c r="ITL35" s="37"/>
      <c r="ITR35" s="37"/>
      <c r="ITS35" s="37"/>
      <c r="ITY35" s="37"/>
      <c r="ITZ35" s="37"/>
      <c r="IUF35" s="37"/>
      <c r="IUG35" s="37"/>
      <c r="IUM35" s="37"/>
      <c r="IUN35" s="37"/>
      <c r="IUT35" s="37"/>
      <c r="IUU35" s="37"/>
      <c r="IVA35" s="37"/>
      <c r="IVB35" s="37"/>
      <c r="IVH35" s="37"/>
      <c r="IVI35" s="37"/>
      <c r="IVO35" s="37"/>
      <c r="IVP35" s="37"/>
      <c r="IVV35" s="37"/>
      <c r="IVW35" s="37"/>
      <c r="IWC35" s="37"/>
      <c r="IWD35" s="37"/>
      <c r="IWJ35" s="37"/>
      <c r="IWK35" s="37"/>
      <c r="IWQ35" s="37"/>
      <c r="IWR35" s="37"/>
      <c r="IWX35" s="37"/>
      <c r="IWY35" s="37"/>
      <c r="IXE35" s="37"/>
      <c r="IXF35" s="37"/>
      <c r="IXL35" s="37"/>
      <c r="IXM35" s="37"/>
      <c r="IXS35" s="37"/>
      <c r="IXT35" s="37"/>
      <c r="IXZ35" s="37"/>
      <c r="IYA35" s="37"/>
      <c r="IYG35" s="37"/>
      <c r="IYH35" s="37"/>
      <c r="IYN35" s="37"/>
      <c r="IYO35" s="37"/>
      <c r="IYU35" s="37"/>
      <c r="IYV35" s="37"/>
      <c r="IZB35" s="37"/>
      <c r="IZC35" s="37"/>
      <c r="IZI35" s="37"/>
      <c r="IZJ35" s="37"/>
      <c r="IZP35" s="37"/>
      <c r="IZQ35" s="37"/>
      <c r="IZW35" s="37"/>
      <c r="IZX35" s="37"/>
      <c r="JAD35" s="37"/>
      <c r="JAE35" s="37"/>
      <c r="JAK35" s="37"/>
      <c r="JAL35" s="37"/>
      <c r="JAR35" s="37"/>
      <c r="JAS35" s="37"/>
      <c r="JAY35" s="37"/>
      <c r="JAZ35" s="37"/>
      <c r="JBF35" s="37"/>
      <c r="JBG35" s="37"/>
      <c r="JBM35" s="37"/>
      <c r="JBN35" s="37"/>
      <c r="JBT35" s="37"/>
      <c r="JBU35" s="37"/>
      <c r="JCA35" s="37"/>
      <c r="JCB35" s="37"/>
      <c r="JCH35" s="37"/>
      <c r="JCI35" s="37"/>
      <c r="JCO35" s="37"/>
      <c r="JCP35" s="37"/>
      <c r="JCV35" s="37"/>
      <c r="JCW35" s="37"/>
      <c r="JDC35" s="37"/>
      <c r="JDD35" s="37"/>
      <c r="JDJ35" s="37"/>
      <c r="JDK35" s="37"/>
      <c r="JDQ35" s="37"/>
      <c r="JDR35" s="37"/>
      <c r="JDX35" s="37"/>
      <c r="JDY35" s="37"/>
      <c r="JEE35" s="37"/>
      <c r="JEF35" s="37"/>
      <c r="JEL35" s="37"/>
      <c r="JEM35" s="37"/>
      <c r="JES35" s="37"/>
      <c r="JET35" s="37"/>
      <c r="JEZ35" s="37"/>
      <c r="JFA35" s="37"/>
      <c r="JFG35" s="37"/>
      <c r="JFH35" s="37"/>
      <c r="JFN35" s="37"/>
      <c r="JFO35" s="37"/>
      <c r="JFU35" s="37"/>
      <c r="JFV35" s="37"/>
      <c r="JGB35" s="37"/>
      <c r="JGC35" s="37"/>
      <c r="JGI35" s="37"/>
      <c r="JGJ35" s="37"/>
      <c r="JGP35" s="37"/>
      <c r="JGQ35" s="37"/>
      <c r="JGW35" s="37"/>
      <c r="JGX35" s="37"/>
      <c r="JHD35" s="37"/>
      <c r="JHE35" s="37"/>
      <c r="JHK35" s="37"/>
      <c r="JHL35" s="37"/>
      <c r="JHR35" s="37"/>
      <c r="JHS35" s="37"/>
      <c r="JHY35" s="37"/>
      <c r="JHZ35" s="37"/>
      <c r="JIF35" s="37"/>
      <c r="JIG35" s="37"/>
      <c r="JIM35" s="37"/>
      <c r="JIN35" s="37"/>
      <c r="JIT35" s="37"/>
      <c r="JIU35" s="37"/>
      <c r="JJA35" s="37"/>
      <c r="JJB35" s="37"/>
      <c r="JJH35" s="37"/>
      <c r="JJI35" s="37"/>
      <c r="JJO35" s="37"/>
      <c r="JJP35" s="37"/>
      <c r="JJV35" s="37"/>
      <c r="JJW35" s="37"/>
      <c r="JKC35" s="37"/>
      <c r="JKD35" s="37"/>
      <c r="JKJ35" s="37"/>
      <c r="JKK35" s="37"/>
      <c r="JKQ35" s="37"/>
      <c r="JKR35" s="37"/>
      <c r="JKX35" s="37"/>
      <c r="JKY35" s="37"/>
      <c r="JLE35" s="37"/>
      <c r="JLF35" s="37"/>
      <c r="JLL35" s="37"/>
      <c r="JLM35" s="37"/>
      <c r="JLS35" s="37"/>
      <c r="JLT35" s="37"/>
      <c r="JLZ35" s="37"/>
      <c r="JMA35" s="37"/>
      <c r="JMG35" s="37"/>
      <c r="JMH35" s="37"/>
      <c r="JMN35" s="37"/>
      <c r="JMO35" s="37"/>
      <c r="JMU35" s="37"/>
      <c r="JMV35" s="37"/>
      <c r="JNB35" s="37"/>
      <c r="JNC35" s="37"/>
      <c r="JNI35" s="37"/>
      <c r="JNJ35" s="37"/>
      <c r="JNP35" s="37"/>
      <c r="JNQ35" s="37"/>
      <c r="JNW35" s="37"/>
      <c r="JNX35" s="37"/>
      <c r="JOD35" s="37"/>
      <c r="JOE35" s="37"/>
      <c r="JOK35" s="37"/>
      <c r="JOL35" s="37"/>
      <c r="JOR35" s="37"/>
      <c r="JOS35" s="37"/>
      <c r="JOY35" s="37"/>
      <c r="JOZ35" s="37"/>
      <c r="JPF35" s="37"/>
      <c r="JPG35" s="37"/>
      <c r="JPM35" s="37"/>
      <c r="JPN35" s="37"/>
      <c r="JPT35" s="37"/>
      <c r="JPU35" s="37"/>
      <c r="JQA35" s="37"/>
      <c r="JQB35" s="37"/>
      <c r="JQH35" s="37"/>
      <c r="JQI35" s="37"/>
      <c r="JQO35" s="37"/>
      <c r="JQP35" s="37"/>
      <c r="JQV35" s="37"/>
      <c r="JQW35" s="37"/>
      <c r="JRC35" s="37"/>
      <c r="JRD35" s="37"/>
      <c r="JRJ35" s="37"/>
      <c r="JRK35" s="37"/>
      <c r="JRQ35" s="37"/>
      <c r="JRR35" s="37"/>
      <c r="JRX35" s="37"/>
      <c r="JRY35" s="37"/>
      <c r="JSE35" s="37"/>
      <c r="JSF35" s="37"/>
      <c r="JSL35" s="37"/>
      <c r="JSM35" s="37"/>
      <c r="JSS35" s="37"/>
      <c r="JST35" s="37"/>
      <c r="JSZ35" s="37"/>
      <c r="JTA35" s="37"/>
      <c r="JTG35" s="37"/>
      <c r="JTH35" s="37"/>
      <c r="JTN35" s="37"/>
      <c r="JTO35" s="37"/>
      <c r="JTU35" s="37"/>
      <c r="JTV35" s="37"/>
      <c r="JUB35" s="37"/>
      <c r="JUC35" s="37"/>
      <c r="JUI35" s="37"/>
      <c r="JUJ35" s="37"/>
      <c r="JUP35" s="37"/>
      <c r="JUQ35" s="37"/>
      <c r="JUW35" s="37"/>
      <c r="JUX35" s="37"/>
      <c r="JVD35" s="37"/>
      <c r="JVE35" s="37"/>
      <c r="JVK35" s="37"/>
      <c r="JVL35" s="37"/>
      <c r="JVR35" s="37"/>
      <c r="JVS35" s="37"/>
      <c r="JVY35" s="37"/>
      <c r="JVZ35" s="37"/>
      <c r="JWF35" s="37"/>
      <c r="JWG35" s="37"/>
      <c r="JWM35" s="37"/>
      <c r="JWN35" s="37"/>
      <c r="JWT35" s="37"/>
      <c r="JWU35" s="37"/>
      <c r="JXA35" s="37"/>
      <c r="JXB35" s="37"/>
      <c r="JXH35" s="37"/>
      <c r="JXI35" s="37"/>
      <c r="JXO35" s="37"/>
      <c r="JXP35" s="37"/>
      <c r="JXV35" s="37"/>
      <c r="JXW35" s="37"/>
      <c r="JYC35" s="37"/>
      <c r="JYD35" s="37"/>
      <c r="JYJ35" s="37"/>
      <c r="JYK35" s="37"/>
      <c r="JYQ35" s="37"/>
      <c r="JYR35" s="37"/>
      <c r="JYX35" s="37"/>
      <c r="JYY35" s="37"/>
      <c r="JZE35" s="37"/>
      <c r="JZF35" s="37"/>
      <c r="JZL35" s="37"/>
      <c r="JZM35" s="37"/>
      <c r="JZS35" s="37"/>
      <c r="JZT35" s="37"/>
      <c r="JZZ35" s="37"/>
      <c r="KAA35" s="37"/>
      <c r="KAG35" s="37"/>
      <c r="KAH35" s="37"/>
      <c r="KAN35" s="37"/>
      <c r="KAO35" s="37"/>
      <c r="KAU35" s="37"/>
      <c r="KAV35" s="37"/>
      <c r="KBB35" s="37"/>
      <c r="KBC35" s="37"/>
      <c r="KBI35" s="37"/>
      <c r="KBJ35" s="37"/>
      <c r="KBP35" s="37"/>
      <c r="KBQ35" s="37"/>
      <c r="KBW35" s="37"/>
      <c r="KBX35" s="37"/>
      <c r="KCD35" s="37"/>
      <c r="KCE35" s="37"/>
      <c r="KCK35" s="37"/>
      <c r="KCL35" s="37"/>
      <c r="KCR35" s="37"/>
      <c r="KCS35" s="37"/>
      <c r="KCY35" s="37"/>
      <c r="KCZ35" s="37"/>
      <c r="KDF35" s="37"/>
      <c r="KDG35" s="37"/>
      <c r="KDM35" s="37"/>
      <c r="KDN35" s="37"/>
      <c r="KDT35" s="37"/>
      <c r="KDU35" s="37"/>
      <c r="KEA35" s="37"/>
      <c r="KEB35" s="37"/>
      <c r="KEH35" s="37"/>
      <c r="KEI35" s="37"/>
      <c r="KEO35" s="37"/>
      <c r="KEP35" s="37"/>
      <c r="KEV35" s="37"/>
      <c r="KEW35" s="37"/>
      <c r="KFC35" s="37"/>
      <c r="KFD35" s="37"/>
      <c r="KFJ35" s="37"/>
      <c r="KFK35" s="37"/>
      <c r="KFQ35" s="37"/>
      <c r="KFR35" s="37"/>
      <c r="KFX35" s="37"/>
      <c r="KFY35" s="37"/>
      <c r="KGE35" s="37"/>
      <c r="KGF35" s="37"/>
      <c r="KGL35" s="37"/>
      <c r="KGM35" s="37"/>
      <c r="KGS35" s="37"/>
      <c r="KGT35" s="37"/>
      <c r="KGZ35" s="37"/>
      <c r="KHA35" s="37"/>
      <c r="KHG35" s="37"/>
      <c r="KHH35" s="37"/>
      <c r="KHN35" s="37"/>
      <c r="KHO35" s="37"/>
      <c r="KHU35" s="37"/>
      <c r="KHV35" s="37"/>
      <c r="KIB35" s="37"/>
      <c r="KIC35" s="37"/>
      <c r="KII35" s="37"/>
      <c r="KIJ35" s="37"/>
      <c r="KIP35" s="37"/>
      <c r="KIQ35" s="37"/>
      <c r="KIW35" s="37"/>
      <c r="KIX35" s="37"/>
      <c r="KJD35" s="37"/>
      <c r="KJE35" s="37"/>
      <c r="KJK35" s="37"/>
      <c r="KJL35" s="37"/>
      <c r="KJR35" s="37"/>
      <c r="KJS35" s="37"/>
      <c r="KJY35" s="37"/>
      <c r="KJZ35" s="37"/>
      <c r="KKF35" s="37"/>
      <c r="KKG35" s="37"/>
      <c r="KKM35" s="37"/>
      <c r="KKN35" s="37"/>
      <c r="KKT35" s="37"/>
      <c r="KKU35" s="37"/>
      <c r="KLA35" s="37"/>
      <c r="KLB35" s="37"/>
      <c r="KLH35" s="37"/>
      <c r="KLI35" s="37"/>
      <c r="KLO35" s="37"/>
      <c r="KLP35" s="37"/>
      <c r="KLV35" s="37"/>
      <c r="KLW35" s="37"/>
      <c r="KMC35" s="37"/>
      <c r="KMD35" s="37"/>
      <c r="KMJ35" s="37"/>
      <c r="KMK35" s="37"/>
      <c r="KMQ35" s="37"/>
      <c r="KMR35" s="37"/>
      <c r="KMX35" s="37"/>
      <c r="KMY35" s="37"/>
      <c r="KNE35" s="37"/>
      <c r="KNF35" s="37"/>
      <c r="KNL35" s="37"/>
      <c r="KNM35" s="37"/>
      <c r="KNS35" s="37"/>
      <c r="KNT35" s="37"/>
      <c r="KNZ35" s="37"/>
      <c r="KOA35" s="37"/>
      <c r="KOG35" s="37"/>
      <c r="KOH35" s="37"/>
      <c r="KON35" s="37"/>
      <c r="KOO35" s="37"/>
      <c r="KOU35" s="37"/>
      <c r="KOV35" s="37"/>
      <c r="KPB35" s="37"/>
      <c r="KPC35" s="37"/>
      <c r="KPI35" s="37"/>
      <c r="KPJ35" s="37"/>
      <c r="KPP35" s="37"/>
      <c r="KPQ35" s="37"/>
      <c r="KPW35" s="37"/>
      <c r="KPX35" s="37"/>
      <c r="KQD35" s="37"/>
      <c r="KQE35" s="37"/>
      <c r="KQK35" s="37"/>
      <c r="KQL35" s="37"/>
      <c r="KQR35" s="37"/>
      <c r="KQS35" s="37"/>
      <c r="KQY35" s="37"/>
      <c r="KQZ35" s="37"/>
      <c r="KRF35" s="37"/>
      <c r="KRG35" s="37"/>
      <c r="KRM35" s="37"/>
      <c r="KRN35" s="37"/>
      <c r="KRT35" s="37"/>
      <c r="KRU35" s="37"/>
      <c r="KSA35" s="37"/>
      <c r="KSB35" s="37"/>
      <c r="KSH35" s="37"/>
      <c r="KSI35" s="37"/>
      <c r="KSO35" s="37"/>
      <c r="KSP35" s="37"/>
      <c r="KSV35" s="37"/>
      <c r="KSW35" s="37"/>
      <c r="KTC35" s="37"/>
      <c r="KTD35" s="37"/>
      <c r="KTJ35" s="37"/>
      <c r="KTK35" s="37"/>
      <c r="KTQ35" s="37"/>
      <c r="KTR35" s="37"/>
      <c r="KTX35" s="37"/>
      <c r="KTY35" s="37"/>
      <c r="KUE35" s="37"/>
      <c r="KUF35" s="37"/>
      <c r="KUL35" s="37"/>
      <c r="KUM35" s="37"/>
      <c r="KUS35" s="37"/>
      <c r="KUT35" s="37"/>
      <c r="KUZ35" s="37"/>
      <c r="KVA35" s="37"/>
      <c r="KVG35" s="37"/>
      <c r="KVH35" s="37"/>
      <c r="KVN35" s="37"/>
      <c r="KVO35" s="37"/>
      <c r="KVU35" s="37"/>
      <c r="KVV35" s="37"/>
      <c r="KWB35" s="37"/>
      <c r="KWC35" s="37"/>
      <c r="KWI35" s="37"/>
      <c r="KWJ35" s="37"/>
      <c r="KWP35" s="37"/>
      <c r="KWQ35" s="37"/>
      <c r="KWW35" s="37"/>
      <c r="KWX35" s="37"/>
      <c r="KXD35" s="37"/>
      <c r="KXE35" s="37"/>
      <c r="KXK35" s="37"/>
      <c r="KXL35" s="37"/>
      <c r="KXR35" s="37"/>
      <c r="KXS35" s="37"/>
      <c r="KXY35" s="37"/>
      <c r="KXZ35" s="37"/>
      <c r="KYF35" s="37"/>
      <c r="KYG35" s="37"/>
      <c r="KYM35" s="37"/>
      <c r="KYN35" s="37"/>
      <c r="KYT35" s="37"/>
      <c r="KYU35" s="37"/>
      <c r="KZA35" s="37"/>
      <c r="KZB35" s="37"/>
      <c r="KZH35" s="37"/>
      <c r="KZI35" s="37"/>
      <c r="KZO35" s="37"/>
      <c r="KZP35" s="37"/>
      <c r="KZV35" s="37"/>
      <c r="KZW35" s="37"/>
      <c r="LAC35" s="37"/>
      <c r="LAD35" s="37"/>
      <c r="LAJ35" s="37"/>
      <c r="LAK35" s="37"/>
      <c r="LAQ35" s="37"/>
      <c r="LAR35" s="37"/>
      <c r="LAX35" s="37"/>
      <c r="LAY35" s="37"/>
      <c r="LBE35" s="37"/>
      <c r="LBF35" s="37"/>
      <c r="LBL35" s="37"/>
      <c r="LBM35" s="37"/>
      <c r="LBS35" s="37"/>
      <c r="LBT35" s="37"/>
      <c r="LBZ35" s="37"/>
      <c r="LCA35" s="37"/>
      <c r="LCG35" s="37"/>
      <c r="LCH35" s="37"/>
      <c r="LCN35" s="37"/>
      <c r="LCO35" s="37"/>
      <c r="LCU35" s="37"/>
      <c r="LCV35" s="37"/>
      <c r="LDB35" s="37"/>
      <c r="LDC35" s="37"/>
      <c r="LDI35" s="37"/>
      <c r="LDJ35" s="37"/>
      <c r="LDP35" s="37"/>
      <c r="LDQ35" s="37"/>
      <c r="LDW35" s="37"/>
      <c r="LDX35" s="37"/>
      <c r="LED35" s="37"/>
      <c r="LEE35" s="37"/>
      <c r="LEK35" s="37"/>
      <c r="LEL35" s="37"/>
      <c r="LER35" s="37"/>
      <c r="LES35" s="37"/>
      <c r="LEY35" s="37"/>
      <c r="LEZ35" s="37"/>
      <c r="LFF35" s="37"/>
      <c r="LFG35" s="37"/>
      <c r="LFM35" s="37"/>
      <c r="LFN35" s="37"/>
      <c r="LFT35" s="37"/>
      <c r="LFU35" s="37"/>
      <c r="LGA35" s="37"/>
      <c r="LGB35" s="37"/>
      <c r="LGH35" s="37"/>
      <c r="LGI35" s="37"/>
      <c r="LGO35" s="37"/>
      <c r="LGP35" s="37"/>
      <c r="LGV35" s="37"/>
      <c r="LGW35" s="37"/>
      <c r="LHC35" s="37"/>
      <c r="LHD35" s="37"/>
      <c r="LHJ35" s="37"/>
      <c r="LHK35" s="37"/>
      <c r="LHQ35" s="37"/>
      <c r="LHR35" s="37"/>
      <c r="LHX35" s="37"/>
      <c r="LHY35" s="37"/>
      <c r="LIE35" s="37"/>
      <c r="LIF35" s="37"/>
      <c r="LIL35" s="37"/>
      <c r="LIM35" s="37"/>
      <c r="LIS35" s="37"/>
      <c r="LIT35" s="37"/>
      <c r="LIZ35" s="37"/>
      <c r="LJA35" s="37"/>
      <c r="LJG35" s="37"/>
      <c r="LJH35" s="37"/>
      <c r="LJN35" s="37"/>
      <c r="LJO35" s="37"/>
      <c r="LJU35" s="37"/>
      <c r="LJV35" s="37"/>
      <c r="LKB35" s="37"/>
      <c r="LKC35" s="37"/>
      <c r="LKI35" s="37"/>
      <c r="LKJ35" s="37"/>
      <c r="LKP35" s="37"/>
      <c r="LKQ35" s="37"/>
      <c r="LKW35" s="37"/>
      <c r="LKX35" s="37"/>
      <c r="LLD35" s="37"/>
      <c r="LLE35" s="37"/>
      <c r="LLK35" s="37"/>
      <c r="LLL35" s="37"/>
      <c r="LLR35" s="37"/>
      <c r="LLS35" s="37"/>
      <c r="LLY35" s="37"/>
      <c r="LLZ35" s="37"/>
      <c r="LMF35" s="37"/>
      <c r="LMG35" s="37"/>
      <c r="LMM35" s="37"/>
      <c r="LMN35" s="37"/>
      <c r="LMT35" s="37"/>
      <c r="LMU35" s="37"/>
      <c r="LNA35" s="37"/>
      <c r="LNB35" s="37"/>
      <c r="LNH35" s="37"/>
      <c r="LNI35" s="37"/>
      <c r="LNO35" s="37"/>
      <c r="LNP35" s="37"/>
      <c r="LNV35" s="37"/>
      <c r="LNW35" s="37"/>
      <c r="LOC35" s="37"/>
      <c r="LOD35" s="37"/>
      <c r="LOJ35" s="37"/>
      <c r="LOK35" s="37"/>
      <c r="LOQ35" s="37"/>
      <c r="LOR35" s="37"/>
      <c r="LOX35" s="37"/>
      <c r="LOY35" s="37"/>
      <c r="LPE35" s="37"/>
      <c r="LPF35" s="37"/>
      <c r="LPL35" s="37"/>
      <c r="LPM35" s="37"/>
      <c r="LPS35" s="37"/>
      <c r="LPT35" s="37"/>
      <c r="LPZ35" s="37"/>
      <c r="LQA35" s="37"/>
      <c r="LQG35" s="37"/>
      <c r="LQH35" s="37"/>
      <c r="LQN35" s="37"/>
      <c r="LQO35" s="37"/>
      <c r="LQU35" s="37"/>
      <c r="LQV35" s="37"/>
      <c r="LRB35" s="37"/>
      <c r="LRC35" s="37"/>
      <c r="LRI35" s="37"/>
      <c r="LRJ35" s="37"/>
      <c r="LRP35" s="37"/>
      <c r="LRQ35" s="37"/>
      <c r="LRW35" s="37"/>
      <c r="LRX35" s="37"/>
      <c r="LSD35" s="37"/>
      <c r="LSE35" s="37"/>
      <c r="LSK35" s="37"/>
      <c r="LSL35" s="37"/>
      <c r="LSR35" s="37"/>
      <c r="LSS35" s="37"/>
      <c r="LSY35" s="37"/>
      <c r="LSZ35" s="37"/>
      <c r="LTF35" s="37"/>
      <c r="LTG35" s="37"/>
      <c r="LTM35" s="37"/>
      <c r="LTN35" s="37"/>
      <c r="LTT35" s="37"/>
      <c r="LTU35" s="37"/>
      <c r="LUA35" s="37"/>
      <c r="LUB35" s="37"/>
      <c r="LUH35" s="37"/>
      <c r="LUI35" s="37"/>
      <c r="LUO35" s="37"/>
      <c r="LUP35" s="37"/>
      <c r="LUV35" s="37"/>
      <c r="LUW35" s="37"/>
      <c r="LVC35" s="37"/>
      <c r="LVD35" s="37"/>
      <c r="LVJ35" s="37"/>
      <c r="LVK35" s="37"/>
      <c r="LVQ35" s="37"/>
      <c r="LVR35" s="37"/>
      <c r="LVX35" s="37"/>
      <c r="LVY35" s="37"/>
      <c r="LWE35" s="37"/>
      <c r="LWF35" s="37"/>
      <c r="LWL35" s="37"/>
      <c r="LWM35" s="37"/>
      <c r="LWS35" s="37"/>
      <c r="LWT35" s="37"/>
      <c r="LWZ35" s="37"/>
      <c r="LXA35" s="37"/>
      <c r="LXG35" s="37"/>
      <c r="LXH35" s="37"/>
      <c r="LXN35" s="37"/>
      <c r="LXO35" s="37"/>
      <c r="LXU35" s="37"/>
      <c r="LXV35" s="37"/>
      <c r="LYB35" s="37"/>
      <c r="LYC35" s="37"/>
      <c r="LYI35" s="37"/>
      <c r="LYJ35" s="37"/>
      <c r="LYP35" s="37"/>
      <c r="LYQ35" s="37"/>
      <c r="LYW35" s="37"/>
      <c r="LYX35" s="37"/>
      <c r="LZD35" s="37"/>
      <c r="LZE35" s="37"/>
      <c r="LZK35" s="37"/>
      <c r="LZL35" s="37"/>
      <c r="LZR35" s="37"/>
      <c r="LZS35" s="37"/>
      <c r="LZY35" s="37"/>
      <c r="LZZ35" s="37"/>
      <c r="MAF35" s="37"/>
      <c r="MAG35" s="37"/>
      <c r="MAM35" s="37"/>
      <c r="MAN35" s="37"/>
      <c r="MAT35" s="37"/>
      <c r="MAU35" s="37"/>
      <c r="MBA35" s="37"/>
      <c r="MBB35" s="37"/>
      <c r="MBH35" s="37"/>
      <c r="MBI35" s="37"/>
      <c r="MBO35" s="37"/>
      <c r="MBP35" s="37"/>
      <c r="MBV35" s="37"/>
      <c r="MBW35" s="37"/>
      <c r="MCC35" s="37"/>
      <c r="MCD35" s="37"/>
      <c r="MCJ35" s="37"/>
      <c r="MCK35" s="37"/>
      <c r="MCQ35" s="37"/>
      <c r="MCR35" s="37"/>
      <c r="MCX35" s="37"/>
      <c r="MCY35" s="37"/>
      <c r="MDE35" s="37"/>
      <c r="MDF35" s="37"/>
      <c r="MDL35" s="37"/>
      <c r="MDM35" s="37"/>
      <c r="MDS35" s="37"/>
      <c r="MDT35" s="37"/>
      <c r="MDZ35" s="37"/>
      <c r="MEA35" s="37"/>
      <c r="MEG35" s="37"/>
      <c r="MEH35" s="37"/>
      <c r="MEN35" s="37"/>
      <c r="MEO35" s="37"/>
      <c r="MEU35" s="37"/>
      <c r="MEV35" s="37"/>
      <c r="MFB35" s="37"/>
      <c r="MFC35" s="37"/>
      <c r="MFI35" s="37"/>
      <c r="MFJ35" s="37"/>
      <c r="MFP35" s="37"/>
      <c r="MFQ35" s="37"/>
      <c r="MFW35" s="37"/>
      <c r="MFX35" s="37"/>
      <c r="MGD35" s="37"/>
      <c r="MGE35" s="37"/>
      <c r="MGK35" s="37"/>
      <c r="MGL35" s="37"/>
      <c r="MGR35" s="37"/>
      <c r="MGS35" s="37"/>
      <c r="MGY35" s="37"/>
      <c r="MGZ35" s="37"/>
      <c r="MHF35" s="37"/>
      <c r="MHG35" s="37"/>
      <c r="MHM35" s="37"/>
      <c r="MHN35" s="37"/>
      <c r="MHT35" s="37"/>
      <c r="MHU35" s="37"/>
      <c r="MIA35" s="37"/>
      <c r="MIB35" s="37"/>
      <c r="MIH35" s="37"/>
      <c r="MII35" s="37"/>
      <c r="MIO35" s="37"/>
      <c r="MIP35" s="37"/>
      <c r="MIV35" s="37"/>
      <c r="MIW35" s="37"/>
      <c r="MJC35" s="37"/>
      <c r="MJD35" s="37"/>
      <c r="MJJ35" s="37"/>
      <c r="MJK35" s="37"/>
      <c r="MJQ35" s="37"/>
      <c r="MJR35" s="37"/>
      <c r="MJX35" s="37"/>
      <c r="MJY35" s="37"/>
      <c r="MKE35" s="37"/>
      <c r="MKF35" s="37"/>
      <c r="MKL35" s="37"/>
      <c r="MKM35" s="37"/>
      <c r="MKS35" s="37"/>
      <c r="MKT35" s="37"/>
      <c r="MKZ35" s="37"/>
      <c r="MLA35" s="37"/>
      <c r="MLG35" s="37"/>
      <c r="MLH35" s="37"/>
      <c r="MLN35" s="37"/>
      <c r="MLO35" s="37"/>
      <c r="MLU35" s="37"/>
      <c r="MLV35" s="37"/>
      <c r="MMB35" s="37"/>
      <c r="MMC35" s="37"/>
      <c r="MMI35" s="37"/>
      <c r="MMJ35" s="37"/>
      <c r="MMP35" s="37"/>
      <c r="MMQ35" s="37"/>
      <c r="MMW35" s="37"/>
      <c r="MMX35" s="37"/>
      <c r="MND35" s="37"/>
      <c r="MNE35" s="37"/>
      <c r="MNK35" s="37"/>
      <c r="MNL35" s="37"/>
      <c r="MNR35" s="37"/>
      <c r="MNS35" s="37"/>
      <c r="MNY35" s="37"/>
      <c r="MNZ35" s="37"/>
      <c r="MOF35" s="37"/>
      <c r="MOG35" s="37"/>
      <c r="MOM35" s="37"/>
      <c r="MON35" s="37"/>
      <c r="MOT35" s="37"/>
      <c r="MOU35" s="37"/>
      <c r="MPA35" s="37"/>
      <c r="MPB35" s="37"/>
      <c r="MPH35" s="37"/>
      <c r="MPI35" s="37"/>
      <c r="MPO35" s="37"/>
      <c r="MPP35" s="37"/>
      <c r="MPV35" s="37"/>
      <c r="MPW35" s="37"/>
      <c r="MQC35" s="37"/>
      <c r="MQD35" s="37"/>
      <c r="MQJ35" s="37"/>
      <c r="MQK35" s="37"/>
      <c r="MQQ35" s="37"/>
      <c r="MQR35" s="37"/>
      <c r="MQX35" s="37"/>
      <c r="MQY35" s="37"/>
      <c r="MRE35" s="37"/>
      <c r="MRF35" s="37"/>
      <c r="MRL35" s="37"/>
      <c r="MRM35" s="37"/>
      <c r="MRS35" s="37"/>
      <c r="MRT35" s="37"/>
      <c r="MRZ35" s="37"/>
      <c r="MSA35" s="37"/>
      <c r="MSG35" s="37"/>
      <c r="MSH35" s="37"/>
      <c r="MSN35" s="37"/>
      <c r="MSO35" s="37"/>
      <c r="MSU35" s="37"/>
      <c r="MSV35" s="37"/>
      <c r="MTB35" s="37"/>
      <c r="MTC35" s="37"/>
      <c r="MTI35" s="37"/>
      <c r="MTJ35" s="37"/>
      <c r="MTP35" s="37"/>
      <c r="MTQ35" s="37"/>
      <c r="MTW35" s="37"/>
      <c r="MTX35" s="37"/>
      <c r="MUD35" s="37"/>
      <c r="MUE35" s="37"/>
      <c r="MUK35" s="37"/>
      <c r="MUL35" s="37"/>
      <c r="MUR35" s="37"/>
      <c r="MUS35" s="37"/>
      <c r="MUY35" s="37"/>
      <c r="MUZ35" s="37"/>
      <c r="MVF35" s="37"/>
      <c r="MVG35" s="37"/>
      <c r="MVM35" s="37"/>
      <c r="MVN35" s="37"/>
      <c r="MVT35" s="37"/>
      <c r="MVU35" s="37"/>
      <c r="MWA35" s="37"/>
      <c r="MWB35" s="37"/>
      <c r="MWH35" s="37"/>
      <c r="MWI35" s="37"/>
      <c r="MWO35" s="37"/>
      <c r="MWP35" s="37"/>
      <c r="MWV35" s="37"/>
      <c r="MWW35" s="37"/>
      <c r="MXC35" s="37"/>
      <c r="MXD35" s="37"/>
      <c r="MXJ35" s="37"/>
      <c r="MXK35" s="37"/>
      <c r="MXQ35" s="37"/>
      <c r="MXR35" s="37"/>
      <c r="MXX35" s="37"/>
      <c r="MXY35" s="37"/>
      <c r="MYE35" s="37"/>
      <c r="MYF35" s="37"/>
      <c r="MYL35" s="37"/>
      <c r="MYM35" s="37"/>
      <c r="MYS35" s="37"/>
      <c r="MYT35" s="37"/>
      <c r="MYZ35" s="37"/>
      <c r="MZA35" s="37"/>
      <c r="MZG35" s="37"/>
      <c r="MZH35" s="37"/>
      <c r="MZN35" s="37"/>
      <c r="MZO35" s="37"/>
      <c r="MZU35" s="37"/>
      <c r="MZV35" s="37"/>
      <c r="NAB35" s="37"/>
      <c r="NAC35" s="37"/>
      <c r="NAI35" s="37"/>
      <c r="NAJ35" s="37"/>
      <c r="NAP35" s="37"/>
      <c r="NAQ35" s="37"/>
      <c r="NAW35" s="37"/>
      <c r="NAX35" s="37"/>
      <c r="NBD35" s="37"/>
      <c r="NBE35" s="37"/>
      <c r="NBK35" s="37"/>
      <c r="NBL35" s="37"/>
      <c r="NBR35" s="37"/>
      <c r="NBS35" s="37"/>
      <c r="NBY35" s="37"/>
      <c r="NBZ35" s="37"/>
      <c r="NCF35" s="37"/>
      <c r="NCG35" s="37"/>
      <c r="NCM35" s="37"/>
      <c r="NCN35" s="37"/>
      <c r="NCT35" s="37"/>
      <c r="NCU35" s="37"/>
      <c r="NDA35" s="37"/>
      <c r="NDB35" s="37"/>
      <c r="NDH35" s="37"/>
      <c r="NDI35" s="37"/>
      <c r="NDO35" s="37"/>
      <c r="NDP35" s="37"/>
      <c r="NDV35" s="37"/>
      <c r="NDW35" s="37"/>
      <c r="NEC35" s="37"/>
      <c r="NED35" s="37"/>
      <c r="NEJ35" s="37"/>
      <c r="NEK35" s="37"/>
      <c r="NEQ35" s="37"/>
      <c r="NER35" s="37"/>
      <c r="NEX35" s="37"/>
      <c r="NEY35" s="37"/>
      <c r="NFE35" s="37"/>
      <c r="NFF35" s="37"/>
      <c r="NFL35" s="37"/>
      <c r="NFM35" s="37"/>
      <c r="NFS35" s="37"/>
      <c r="NFT35" s="37"/>
      <c r="NFZ35" s="37"/>
      <c r="NGA35" s="37"/>
      <c r="NGG35" s="37"/>
      <c r="NGH35" s="37"/>
      <c r="NGN35" s="37"/>
      <c r="NGO35" s="37"/>
      <c r="NGU35" s="37"/>
      <c r="NGV35" s="37"/>
      <c r="NHB35" s="37"/>
      <c r="NHC35" s="37"/>
      <c r="NHI35" s="37"/>
      <c r="NHJ35" s="37"/>
      <c r="NHP35" s="37"/>
      <c r="NHQ35" s="37"/>
      <c r="NHW35" s="37"/>
      <c r="NHX35" s="37"/>
      <c r="NID35" s="37"/>
      <c r="NIE35" s="37"/>
      <c r="NIK35" s="37"/>
      <c r="NIL35" s="37"/>
      <c r="NIR35" s="37"/>
      <c r="NIS35" s="37"/>
      <c r="NIY35" s="37"/>
      <c r="NIZ35" s="37"/>
      <c r="NJF35" s="37"/>
      <c r="NJG35" s="37"/>
      <c r="NJM35" s="37"/>
      <c r="NJN35" s="37"/>
      <c r="NJT35" s="37"/>
      <c r="NJU35" s="37"/>
      <c r="NKA35" s="37"/>
      <c r="NKB35" s="37"/>
      <c r="NKH35" s="37"/>
      <c r="NKI35" s="37"/>
      <c r="NKO35" s="37"/>
      <c r="NKP35" s="37"/>
      <c r="NKV35" s="37"/>
      <c r="NKW35" s="37"/>
      <c r="NLC35" s="37"/>
      <c r="NLD35" s="37"/>
      <c r="NLJ35" s="37"/>
      <c r="NLK35" s="37"/>
      <c r="NLQ35" s="37"/>
      <c r="NLR35" s="37"/>
      <c r="NLX35" s="37"/>
      <c r="NLY35" s="37"/>
      <c r="NME35" s="37"/>
      <c r="NMF35" s="37"/>
      <c r="NML35" s="37"/>
      <c r="NMM35" s="37"/>
      <c r="NMS35" s="37"/>
      <c r="NMT35" s="37"/>
      <c r="NMZ35" s="37"/>
      <c r="NNA35" s="37"/>
      <c r="NNG35" s="37"/>
      <c r="NNH35" s="37"/>
      <c r="NNN35" s="37"/>
      <c r="NNO35" s="37"/>
      <c r="NNU35" s="37"/>
      <c r="NNV35" s="37"/>
      <c r="NOB35" s="37"/>
      <c r="NOC35" s="37"/>
      <c r="NOI35" s="37"/>
      <c r="NOJ35" s="37"/>
      <c r="NOP35" s="37"/>
      <c r="NOQ35" s="37"/>
      <c r="NOW35" s="37"/>
      <c r="NOX35" s="37"/>
      <c r="NPD35" s="37"/>
      <c r="NPE35" s="37"/>
      <c r="NPK35" s="37"/>
      <c r="NPL35" s="37"/>
      <c r="NPR35" s="37"/>
      <c r="NPS35" s="37"/>
      <c r="NPY35" s="37"/>
      <c r="NPZ35" s="37"/>
      <c r="NQF35" s="37"/>
      <c r="NQG35" s="37"/>
      <c r="NQM35" s="37"/>
      <c r="NQN35" s="37"/>
      <c r="NQT35" s="37"/>
      <c r="NQU35" s="37"/>
      <c r="NRA35" s="37"/>
      <c r="NRB35" s="37"/>
      <c r="NRH35" s="37"/>
      <c r="NRI35" s="37"/>
      <c r="NRO35" s="37"/>
      <c r="NRP35" s="37"/>
      <c r="NRV35" s="37"/>
      <c r="NRW35" s="37"/>
      <c r="NSC35" s="37"/>
      <c r="NSD35" s="37"/>
      <c r="NSJ35" s="37"/>
      <c r="NSK35" s="37"/>
      <c r="NSQ35" s="37"/>
      <c r="NSR35" s="37"/>
      <c r="NSX35" s="37"/>
      <c r="NSY35" s="37"/>
      <c r="NTE35" s="37"/>
      <c r="NTF35" s="37"/>
      <c r="NTL35" s="37"/>
      <c r="NTM35" s="37"/>
      <c r="NTS35" s="37"/>
      <c r="NTT35" s="37"/>
      <c r="NTZ35" s="37"/>
      <c r="NUA35" s="37"/>
      <c r="NUG35" s="37"/>
      <c r="NUH35" s="37"/>
      <c r="NUN35" s="37"/>
      <c r="NUO35" s="37"/>
      <c r="NUU35" s="37"/>
      <c r="NUV35" s="37"/>
      <c r="NVB35" s="37"/>
      <c r="NVC35" s="37"/>
      <c r="NVI35" s="37"/>
      <c r="NVJ35" s="37"/>
      <c r="NVP35" s="37"/>
      <c r="NVQ35" s="37"/>
      <c r="NVW35" s="37"/>
      <c r="NVX35" s="37"/>
      <c r="NWD35" s="37"/>
      <c r="NWE35" s="37"/>
      <c r="NWK35" s="37"/>
      <c r="NWL35" s="37"/>
      <c r="NWR35" s="37"/>
      <c r="NWS35" s="37"/>
      <c r="NWY35" s="37"/>
      <c r="NWZ35" s="37"/>
      <c r="NXF35" s="37"/>
      <c r="NXG35" s="37"/>
      <c r="NXM35" s="37"/>
      <c r="NXN35" s="37"/>
      <c r="NXT35" s="37"/>
      <c r="NXU35" s="37"/>
      <c r="NYA35" s="37"/>
      <c r="NYB35" s="37"/>
      <c r="NYH35" s="37"/>
      <c r="NYI35" s="37"/>
      <c r="NYO35" s="37"/>
      <c r="NYP35" s="37"/>
      <c r="NYV35" s="37"/>
      <c r="NYW35" s="37"/>
      <c r="NZC35" s="37"/>
      <c r="NZD35" s="37"/>
      <c r="NZJ35" s="37"/>
      <c r="NZK35" s="37"/>
      <c r="NZQ35" s="37"/>
      <c r="NZR35" s="37"/>
      <c r="NZX35" s="37"/>
      <c r="NZY35" s="37"/>
      <c r="OAE35" s="37"/>
      <c r="OAF35" s="37"/>
      <c r="OAL35" s="37"/>
      <c r="OAM35" s="37"/>
      <c r="OAS35" s="37"/>
      <c r="OAT35" s="37"/>
      <c r="OAZ35" s="37"/>
      <c r="OBA35" s="37"/>
      <c r="OBG35" s="37"/>
      <c r="OBH35" s="37"/>
      <c r="OBN35" s="37"/>
      <c r="OBO35" s="37"/>
      <c r="OBU35" s="37"/>
      <c r="OBV35" s="37"/>
      <c r="OCB35" s="37"/>
      <c r="OCC35" s="37"/>
      <c r="OCI35" s="37"/>
      <c r="OCJ35" s="37"/>
      <c r="OCP35" s="37"/>
      <c r="OCQ35" s="37"/>
      <c r="OCW35" s="37"/>
      <c r="OCX35" s="37"/>
      <c r="ODD35" s="37"/>
      <c r="ODE35" s="37"/>
      <c r="ODK35" s="37"/>
      <c r="ODL35" s="37"/>
      <c r="ODR35" s="37"/>
      <c r="ODS35" s="37"/>
      <c r="ODY35" s="37"/>
      <c r="ODZ35" s="37"/>
      <c r="OEF35" s="37"/>
      <c r="OEG35" s="37"/>
      <c r="OEM35" s="37"/>
      <c r="OEN35" s="37"/>
      <c r="OET35" s="37"/>
      <c r="OEU35" s="37"/>
      <c r="OFA35" s="37"/>
      <c r="OFB35" s="37"/>
      <c r="OFH35" s="37"/>
      <c r="OFI35" s="37"/>
      <c r="OFO35" s="37"/>
      <c r="OFP35" s="37"/>
      <c r="OFV35" s="37"/>
      <c r="OFW35" s="37"/>
      <c r="OGC35" s="37"/>
      <c r="OGD35" s="37"/>
      <c r="OGJ35" s="37"/>
      <c r="OGK35" s="37"/>
      <c r="OGQ35" s="37"/>
      <c r="OGR35" s="37"/>
      <c r="OGX35" s="37"/>
      <c r="OGY35" s="37"/>
      <c r="OHE35" s="37"/>
      <c r="OHF35" s="37"/>
      <c r="OHL35" s="37"/>
      <c r="OHM35" s="37"/>
      <c r="OHS35" s="37"/>
      <c r="OHT35" s="37"/>
      <c r="OHZ35" s="37"/>
      <c r="OIA35" s="37"/>
      <c r="OIG35" s="37"/>
      <c r="OIH35" s="37"/>
      <c r="OIN35" s="37"/>
      <c r="OIO35" s="37"/>
      <c r="OIU35" s="37"/>
      <c r="OIV35" s="37"/>
      <c r="OJB35" s="37"/>
      <c r="OJC35" s="37"/>
      <c r="OJI35" s="37"/>
      <c r="OJJ35" s="37"/>
      <c r="OJP35" s="37"/>
      <c r="OJQ35" s="37"/>
      <c r="OJW35" s="37"/>
      <c r="OJX35" s="37"/>
      <c r="OKD35" s="37"/>
      <c r="OKE35" s="37"/>
      <c r="OKK35" s="37"/>
      <c r="OKL35" s="37"/>
      <c r="OKR35" s="37"/>
      <c r="OKS35" s="37"/>
      <c r="OKY35" s="37"/>
      <c r="OKZ35" s="37"/>
      <c r="OLF35" s="37"/>
      <c r="OLG35" s="37"/>
      <c r="OLM35" s="37"/>
      <c r="OLN35" s="37"/>
      <c r="OLT35" s="37"/>
      <c r="OLU35" s="37"/>
      <c r="OMA35" s="37"/>
      <c r="OMB35" s="37"/>
      <c r="OMH35" s="37"/>
      <c r="OMI35" s="37"/>
      <c r="OMO35" s="37"/>
      <c r="OMP35" s="37"/>
      <c r="OMV35" s="37"/>
      <c r="OMW35" s="37"/>
      <c r="ONC35" s="37"/>
      <c r="OND35" s="37"/>
      <c r="ONJ35" s="37"/>
      <c r="ONK35" s="37"/>
      <c r="ONQ35" s="37"/>
      <c r="ONR35" s="37"/>
      <c r="ONX35" s="37"/>
      <c r="ONY35" s="37"/>
      <c r="OOE35" s="37"/>
      <c r="OOF35" s="37"/>
      <c r="OOL35" s="37"/>
      <c r="OOM35" s="37"/>
      <c r="OOS35" s="37"/>
      <c r="OOT35" s="37"/>
      <c r="OOZ35" s="37"/>
      <c r="OPA35" s="37"/>
      <c r="OPG35" s="37"/>
      <c r="OPH35" s="37"/>
      <c r="OPN35" s="37"/>
      <c r="OPO35" s="37"/>
      <c r="OPU35" s="37"/>
      <c r="OPV35" s="37"/>
      <c r="OQB35" s="37"/>
      <c r="OQC35" s="37"/>
      <c r="OQI35" s="37"/>
      <c r="OQJ35" s="37"/>
      <c r="OQP35" s="37"/>
      <c r="OQQ35" s="37"/>
      <c r="OQW35" s="37"/>
      <c r="OQX35" s="37"/>
      <c r="ORD35" s="37"/>
      <c r="ORE35" s="37"/>
      <c r="ORK35" s="37"/>
      <c r="ORL35" s="37"/>
      <c r="ORR35" s="37"/>
      <c r="ORS35" s="37"/>
      <c r="ORY35" s="37"/>
      <c r="ORZ35" s="37"/>
      <c r="OSF35" s="37"/>
      <c r="OSG35" s="37"/>
      <c r="OSM35" s="37"/>
      <c r="OSN35" s="37"/>
      <c r="OST35" s="37"/>
      <c r="OSU35" s="37"/>
      <c r="OTA35" s="37"/>
      <c r="OTB35" s="37"/>
      <c r="OTH35" s="37"/>
      <c r="OTI35" s="37"/>
      <c r="OTO35" s="37"/>
      <c r="OTP35" s="37"/>
      <c r="OTV35" s="37"/>
      <c r="OTW35" s="37"/>
      <c r="OUC35" s="37"/>
      <c r="OUD35" s="37"/>
      <c r="OUJ35" s="37"/>
      <c r="OUK35" s="37"/>
      <c r="OUQ35" s="37"/>
      <c r="OUR35" s="37"/>
      <c r="OUX35" s="37"/>
      <c r="OUY35" s="37"/>
      <c r="OVE35" s="37"/>
      <c r="OVF35" s="37"/>
      <c r="OVL35" s="37"/>
      <c r="OVM35" s="37"/>
      <c r="OVS35" s="37"/>
      <c r="OVT35" s="37"/>
      <c r="OVZ35" s="37"/>
      <c r="OWA35" s="37"/>
      <c r="OWG35" s="37"/>
      <c r="OWH35" s="37"/>
      <c r="OWN35" s="37"/>
      <c r="OWO35" s="37"/>
      <c r="OWU35" s="37"/>
      <c r="OWV35" s="37"/>
      <c r="OXB35" s="37"/>
      <c r="OXC35" s="37"/>
      <c r="OXI35" s="37"/>
      <c r="OXJ35" s="37"/>
      <c r="OXP35" s="37"/>
      <c r="OXQ35" s="37"/>
      <c r="OXW35" s="37"/>
      <c r="OXX35" s="37"/>
      <c r="OYD35" s="37"/>
      <c r="OYE35" s="37"/>
      <c r="OYK35" s="37"/>
      <c r="OYL35" s="37"/>
      <c r="OYR35" s="37"/>
      <c r="OYS35" s="37"/>
      <c r="OYY35" s="37"/>
      <c r="OYZ35" s="37"/>
      <c r="OZF35" s="37"/>
      <c r="OZG35" s="37"/>
      <c r="OZM35" s="37"/>
      <c r="OZN35" s="37"/>
      <c r="OZT35" s="37"/>
      <c r="OZU35" s="37"/>
      <c r="PAA35" s="37"/>
      <c r="PAB35" s="37"/>
      <c r="PAH35" s="37"/>
      <c r="PAI35" s="37"/>
      <c r="PAO35" s="37"/>
      <c r="PAP35" s="37"/>
      <c r="PAV35" s="37"/>
      <c r="PAW35" s="37"/>
      <c r="PBC35" s="37"/>
      <c r="PBD35" s="37"/>
      <c r="PBJ35" s="37"/>
      <c r="PBK35" s="37"/>
      <c r="PBQ35" s="37"/>
      <c r="PBR35" s="37"/>
      <c r="PBX35" s="37"/>
      <c r="PBY35" s="37"/>
      <c r="PCE35" s="37"/>
      <c r="PCF35" s="37"/>
      <c r="PCL35" s="37"/>
      <c r="PCM35" s="37"/>
      <c r="PCS35" s="37"/>
      <c r="PCT35" s="37"/>
      <c r="PCZ35" s="37"/>
      <c r="PDA35" s="37"/>
      <c r="PDG35" s="37"/>
      <c r="PDH35" s="37"/>
      <c r="PDN35" s="37"/>
      <c r="PDO35" s="37"/>
      <c r="PDU35" s="37"/>
      <c r="PDV35" s="37"/>
      <c r="PEB35" s="37"/>
      <c r="PEC35" s="37"/>
      <c r="PEI35" s="37"/>
      <c r="PEJ35" s="37"/>
      <c r="PEP35" s="37"/>
      <c r="PEQ35" s="37"/>
      <c r="PEW35" s="37"/>
      <c r="PEX35" s="37"/>
      <c r="PFD35" s="37"/>
      <c r="PFE35" s="37"/>
      <c r="PFK35" s="37"/>
      <c r="PFL35" s="37"/>
      <c r="PFR35" s="37"/>
      <c r="PFS35" s="37"/>
      <c r="PFY35" s="37"/>
      <c r="PFZ35" s="37"/>
      <c r="PGF35" s="37"/>
      <c r="PGG35" s="37"/>
      <c r="PGM35" s="37"/>
      <c r="PGN35" s="37"/>
      <c r="PGT35" s="37"/>
      <c r="PGU35" s="37"/>
      <c r="PHA35" s="37"/>
      <c r="PHB35" s="37"/>
      <c r="PHH35" s="37"/>
      <c r="PHI35" s="37"/>
      <c r="PHO35" s="37"/>
      <c r="PHP35" s="37"/>
      <c r="PHV35" s="37"/>
      <c r="PHW35" s="37"/>
      <c r="PIC35" s="37"/>
      <c r="PID35" s="37"/>
      <c r="PIJ35" s="37"/>
      <c r="PIK35" s="37"/>
      <c r="PIQ35" s="37"/>
      <c r="PIR35" s="37"/>
      <c r="PIX35" s="37"/>
      <c r="PIY35" s="37"/>
      <c r="PJE35" s="37"/>
      <c r="PJF35" s="37"/>
      <c r="PJL35" s="37"/>
      <c r="PJM35" s="37"/>
      <c r="PJS35" s="37"/>
      <c r="PJT35" s="37"/>
      <c r="PJZ35" s="37"/>
      <c r="PKA35" s="37"/>
      <c r="PKG35" s="37"/>
      <c r="PKH35" s="37"/>
      <c r="PKN35" s="37"/>
      <c r="PKO35" s="37"/>
      <c r="PKU35" s="37"/>
      <c r="PKV35" s="37"/>
      <c r="PLB35" s="37"/>
      <c r="PLC35" s="37"/>
      <c r="PLI35" s="37"/>
      <c r="PLJ35" s="37"/>
      <c r="PLP35" s="37"/>
      <c r="PLQ35" s="37"/>
      <c r="PLW35" s="37"/>
      <c r="PLX35" s="37"/>
      <c r="PMD35" s="37"/>
      <c r="PME35" s="37"/>
      <c r="PMK35" s="37"/>
      <c r="PML35" s="37"/>
      <c r="PMR35" s="37"/>
      <c r="PMS35" s="37"/>
      <c r="PMY35" s="37"/>
      <c r="PMZ35" s="37"/>
      <c r="PNF35" s="37"/>
      <c r="PNG35" s="37"/>
      <c r="PNM35" s="37"/>
      <c r="PNN35" s="37"/>
      <c r="PNT35" s="37"/>
      <c r="PNU35" s="37"/>
      <c r="POA35" s="37"/>
      <c r="POB35" s="37"/>
      <c r="POH35" s="37"/>
      <c r="POI35" s="37"/>
      <c r="POO35" s="37"/>
      <c r="POP35" s="37"/>
      <c r="POV35" s="37"/>
      <c r="POW35" s="37"/>
      <c r="PPC35" s="37"/>
      <c r="PPD35" s="37"/>
      <c r="PPJ35" s="37"/>
      <c r="PPK35" s="37"/>
      <c r="PPQ35" s="37"/>
      <c r="PPR35" s="37"/>
      <c r="PPX35" s="37"/>
      <c r="PPY35" s="37"/>
      <c r="PQE35" s="37"/>
      <c r="PQF35" s="37"/>
      <c r="PQL35" s="37"/>
      <c r="PQM35" s="37"/>
      <c r="PQS35" s="37"/>
      <c r="PQT35" s="37"/>
      <c r="PQZ35" s="37"/>
      <c r="PRA35" s="37"/>
      <c r="PRG35" s="37"/>
      <c r="PRH35" s="37"/>
      <c r="PRN35" s="37"/>
      <c r="PRO35" s="37"/>
      <c r="PRU35" s="37"/>
      <c r="PRV35" s="37"/>
      <c r="PSB35" s="37"/>
      <c r="PSC35" s="37"/>
      <c r="PSI35" s="37"/>
      <c r="PSJ35" s="37"/>
      <c r="PSP35" s="37"/>
      <c r="PSQ35" s="37"/>
      <c r="PSW35" s="37"/>
      <c r="PSX35" s="37"/>
      <c r="PTD35" s="37"/>
      <c r="PTE35" s="37"/>
      <c r="PTK35" s="37"/>
      <c r="PTL35" s="37"/>
      <c r="PTR35" s="37"/>
      <c r="PTS35" s="37"/>
      <c r="PTY35" s="37"/>
      <c r="PTZ35" s="37"/>
      <c r="PUF35" s="37"/>
      <c r="PUG35" s="37"/>
      <c r="PUM35" s="37"/>
      <c r="PUN35" s="37"/>
      <c r="PUT35" s="37"/>
      <c r="PUU35" s="37"/>
      <c r="PVA35" s="37"/>
      <c r="PVB35" s="37"/>
      <c r="PVH35" s="37"/>
      <c r="PVI35" s="37"/>
      <c r="PVO35" s="37"/>
      <c r="PVP35" s="37"/>
      <c r="PVV35" s="37"/>
      <c r="PVW35" s="37"/>
      <c r="PWC35" s="37"/>
      <c r="PWD35" s="37"/>
      <c r="PWJ35" s="37"/>
      <c r="PWK35" s="37"/>
      <c r="PWQ35" s="37"/>
      <c r="PWR35" s="37"/>
      <c r="PWX35" s="37"/>
      <c r="PWY35" s="37"/>
      <c r="PXE35" s="37"/>
      <c r="PXF35" s="37"/>
      <c r="PXL35" s="37"/>
      <c r="PXM35" s="37"/>
      <c r="PXS35" s="37"/>
      <c r="PXT35" s="37"/>
      <c r="PXZ35" s="37"/>
      <c r="PYA35" s="37"/>
      <c r="PYG35" s="37"/>
      <c r="PYH35" s="37"/>
      <c r="PYN35" s="37"/>
      <c r="PYO35" s="37"/>
      <c r="PYU35" s="37"/>
      <c r="PYV35" s="37"/>
      <c r="PZB35" s="37"/>
      <c r="PZC35" s="37"/>
      <c r="PZI35" s="37"/>
      <c r="PZJ35" s="37"/>
      <c r="PZP35" s="37"/>
      <c r="PZQ35" s="37"/>
      <c r="PZW35" s="37"/>
      <c r="PZX35" s="37"/>
      <c r="QAD35" s="37"/>
      <c r="QAE35" s="37"/>
      <c r="QAK35" s="37"/>
      <c r="QAL35" s="37"/>
      <c r="QAR35" s="37"/>
      <c r="QAS35" s="37"/>
      <c r="QAY35" s="37"/>
      <c r="QAZ35" s="37"/>
      <c r="QBF35" s="37"/>
      <c r="QBG35" s="37"/>
      <c r="QBM35" s="37"/>
      <c r="QBN35" s="37"/>
      <c r="QBT35" s="37"/>
      <c r="QBU35" s="37"/>
      <c r="QCA35" s="37"/>
      <c r="QCB35" s="37"/>
      <c r="QCH35" s="37"/>
      <c r="QCI35" s="37"/>
      <c r="QCO35" s="37"/>
      <c r="QCP35" s="37"/>
      <c r="QCV35" s="37"/>
      <c r="QCW35" s="37"/>
      <c r="QDC35" s="37"/>
      <c r="QDD35" s="37"/>
      <c r="QDJ35" s="37"/>
      <c r="QDK35" s="37"/>
      <c r="QDQ35" s="37"/>
      <c r="QDR35" s="37"/>
      <c r="QDX35" s="37"/>
      <c r="QDY35" s="37"/>
      <c r="QEE35" s="37"/>
      <c r="QEF35" s="37"/>
      <c r="QEL35" s="37"/>
      <c r="QEM35" s="37"/>
      <c r="QES35" s="37"/>
      <c r="QET35" s="37"/>
      <c r="QEZ35" s="37"/>
      <c r="QFA35" s="37"/>
      <c r="QFG35" s="37"/>
      <c r="QFH35" s="37"/>
      <c r="QFN35" s="37"/>
      <c r="QFO35" s="37"/>
      <c r="QFU35" s="37"/>
      <c r="QFV35" s="37"/>
      <c r="QGB35" s="37"/>
      <c r="QGC35" s="37"/>
      <c r="QGI35" s="37"/>
      <c r="QGJ35" s="37"/>
      <c r="QGP35" s="37"/>
      <c r="QGQ35" s="37"/>
      <c r="QGW35" s="37"/>
      <c r="QGX35" s="37"/>
      <c r="QHD35" s="37"/>
      <c r="QHE35" s="37"/>
      <c r="QHK35" s="37"/>
      <c r="QHL35" s="37"/>
      <c r="QHR35" s="37"/>
      <c r="QHS35" s="37"/>
      <c r="QHY35" s="37"/>
      <c r="QHZ35" s="37"/>
      <c r="QIF35" s="37"/>
      <c r="QIG35" s="37"/>
      <c r="QIM35" s="37"/>
      <c r="QIN35" s="37"/>
      <c r="QIT35" s="37"/>
      <c r="QIU35" s="37"/>
      <c r="QJA35" s="37"/>
      <c r="QJB35" s="37"/>
      <c r="QJH35" s="37"/>
      <c r="QJI35" s="37"/>
      <c r="QJO35" s="37"/>
      <c r="QJP35" s="37"/>
      <c r="QJV35" s="37"/>
      <c r="QJW35" s="37"/>
      <c r="QKC35" s="37"/>
      <c r="QKD35" s="37"/>
      <c r="QKJ35" s="37"/>
      <c r="QKK35" s="37"/>
      <c r="QKQ35" s="37"/>
      <c r="QKR35" s="37"/>
      <c r="QKX35" s="37"/>
      <c r="QKY35" s="37"/>
      <c r="QLE35" s="37"/>
      <c r="QLF35" s="37"/>
      <c r="QLL35" s="37"/>
      <c r="QLM35" s="37"/>
      <c r="QLS35" s="37"/>
      <c r="QLT35" s="37"/>
      <c r="QLZ35" s="37"/>
      <c r="QMA35" s="37"/>
      <c r="QMG35" s="37"/>
      <c r="QMH35" s="37"/>
      <c r="QMN35" s="37"/>
      <c r="QMO35" s="37"/>
      <c r="QMU35" s="37"/>
      <c r="QMV35" s="37"/>
      <c r="QNB35" s="37"/>
      <c r="QNC35" s="37"/>
      <c r="QNI35" s="37"/>
      <c r="QNJ35" s="37"/>
      <c r="QNP35" s="37"/>
      <c r="QNQ35" s="37"/>
      <c r="QNW35" s="37"/>
      <c r="QNX35" s="37"/>
      <c r="QOD35" s="37"/>
      <c r="QOE35" s="37"/>
      <c r="QOK35" s="37"/>
      <c r="QOL35" s="37"/>
      <c r="QOR35" s="37"/>
      <c r="QOS35" s="37"/>
      <c r="QOY35" s="37"/>
      <c r="QOZ35" s="37"/>
      <c r="QPF35" s="37"/>
      <c r="QPG35" s="37"/>
      <c r="QPM35" s="37"/>
      <c r="QPN35" s="37"/>
      <c r="QPT35" s="37"/>
      <c r="QPU35" s="37"/>
      <c r="QQA35" s="37"/>
      <c r="QQB35" s="37"/>
      <c r="QQH35" s="37"/>
      <c r="QQI35" s="37"/>
      <c r="QQO35" s="37"/>
      <c r="QQP35" s="37"/>
      <c r="QQV35" s="37"/>
      <c r="QQW35" s="37"/>
      <c r="QRC35" s="37"/>
      <c r="QRD35" s="37"/>
      <c r="QRJ35" s="37"/>
      <c r="QRK35" s="37"/>
      <c r="QRQ35" s="37"/>
      <c r="QRR35" s="37"/>
      <c r="QRX35" s="37"/>
      <c r="QRY35" s="37"/>
      <c r="QSE35" s="37"/>
      <c r="QSF35" s="37"/>
      <c r="QSL35" s="37"/>
      <c r="QSM35" s="37"/>
      <c r="QSS35" s="37"/>
      <c r="QST35" s="37"/>
      <c r="QSZ35" s="37"/>
      <c r="QTA35" s="37"/>
      <c r="QTG35" s="37"/>
      <c r="QTH35" s="37"/>
      <c r="QTN35" s="37"/>
      <c r="QTO35" s="37"/>
      <c r="QTU35" s="37"/>
      <c r="QTV35" s="37"/>
      <c r="QUB35" s="37"/>
      <c r="QUC35" s="37"/>
      <c r="QUI35" s="37"/>
      <c r="QUJ35" s="37"/>
      <c r="QUP35" s="37"/>
      <c r="QUQ35" s="37"/>
      <c r="QUW35" s="37"/>
      <c r="QUX35" s="37"/>
      <c r="QVD35" s="37"/>
      <c r="QVE35" s="37"/>
      <c r="QVK35" s="37"/>
      <c r="QVL35" s="37"/>
      <c r="QVR35" s="37"/>
      <c r="QVS35" s="37"/>
      <c r="QVY35" s="37"/>
      <c r="QVZ35" s="37"/>
      <c r="QWF35" s="37"/>
      <c r="QWG35" s="37"/>
      <c r="QWM35" s="37"/>
      <c r="QWN35" s="37"/>
      <c r="QWT35" s="37"/>
      <c r="QWU35" s="37"/>
      <c r="QXA35" s="37"/>
      <c r="QXB35" s="37"/>
      <c r="QXH35" s="37"/>
      <c r="QXI35" s="37"/>
      <c r="QXO35" s="37"/>
      <c r="QXP35" s="37"/>
      <c r="QXV35" s="37"/>
      <c r="QXW35" s="37"/>
      <c r="QYC35" s="37"/>
      <c r="QYD35" s="37"/>
      <c r="QYJ35" s="37"/>
      <c r="QYK35" s="37"/>
      <c r="QYQ35" s="37"/>
      <c r="QYR35" s="37"/>
      <c r="QYX35" s="37"/>
      <c r="QYY35" s="37"/>
      <c r="QZE35" s="37"/>
      <c r="QZF35" s="37"/>
      <c r="QZL35" s="37"/>
      <c r="QZM35" s="37"/>
      <c r="QZS35" s="37"/>
      <c r="QZT35" s="37"/>
      <c r="QZZ35" s="37"/>
      <c r="RAA35" s="37"/>
      <c r="RAG35" s="37"/>
      <c r="RAH35" s="37"/>
      <c r="RAN35" s="37"/>
      <c r="RAO35" s="37"/>
      <c r="RAU35" s="37"/>
      <c r="RAV35" s="37"/>
      <c r="RBB35" s="37"/>
      <c r="RBC35" s="37"/>
      <c r="RBI35" s="37"/>
      <c r="RBJ35" s="37"/>
      <c r="RBP35" s="37"/>
      <c r="RBQ35" s="37"/>
      <c r="RBW35" s="37"/>
      <c r="RBX35" s="37"/>
      <c r="RCD35" s="37"/>
      <c r="RCE35" s="37"/>
      <c r="RCK35" s="37"/>
      <c r="RCL35" s="37"/>
      <c r="RCR35" s="37"/>
      <c r="RCS35" s="37"/>
      <c r="RCY35" s="37"/>
      <c r="RCZ35" s="37"/>
      <c r="RDF35" s="37"/>
      <c r="RDG35" s="37"/>
      <c r="RDM35" s="37"/>
      <c r="RDN35" s="37"/>
      <c r="RDT35" s="37"/>
      <c r="RDU35" s="37"/>
      <c r="REA35" s="37"/>
      <c r="REB35" s="37"/>
      <c r="REH35" s="37"/>
      <c r="REI35" s="37"/>
      <c r="REO35" s="37"/>
      <c r="REP35" s="37"/>
      <c r="REV35" s="37"/>
      <c r="REW35" s="37"/>
      <c r="RFC35" s="37"/>
      <c r="RFD35" s="37"/>
      <c r="RFJ35" s="37"/>
      <c r="RFK35" s="37"/>
      <c r="RFQ35" s="37"/>
      <c r="RFR35" s="37"/>
      <c r="RFX35" s="37"/>
      <c r="RFY35" s="37"/>
      <c r="RGE35" s="37"/>
      <c r="RGF35" s="37"/>
      <c r="RGL35" s="37"/>
      <c r="RGM35" s="37"/>
      <c r="RGS35" s="37"/>
      <c r="RGT35" s="37"/>
      <c r="RGZ35" s="37"/>
      <c r="RHA35" s="37"/>
      <c r="RHG35" s="37"/>
      <c r="RHH35" s="37"/>
      <c r="RHN35" s="37"/>
      <c r="RHO35" s="37"/>
      <c r="RHU35" s="37"/>
      <c r="RHV35" s="37"/>
      <c r="RIB35" s="37"/>
      <c r="RIC35" s="37"/>
      <c r="RII35" s="37"/>
      <c r="RIJ35" s="37"/>
      <c r="RIP35" s="37"/>
      <c r="RIQ35" s="37"/>
      <c r="RIW35" s="37"/>
      <c r="RIX35" s="37"/>
      <c r="RJD35" s="37"/>
      <c r="RJE35" s="37"/>
      <c r="RJK35" s="37"/>
      <c r="RJL35" s="37"/>
      <c r="RJR35" s="37"/>
      <c r="RJS35" s="37"/>
      <c r="RJY35" s="37"/>
      <c r="RJZ35" s="37"/>
      <c r="RKF35" s="37"/>
      <c r="RKG35" s="37"/>
      <c r="RKM35" s="37"/>
      <c r="RKN35" s="37"/>
      <c r="RKT35" s="37"/>
      <c r="RKU35" s="37"/>
      <c r="RLA35" s="37"/>
      <c r="RLB35" s="37"/>
      <c r="RLH35" s="37"/>
      <c r="RLI35" s="37"/>
      <c r="RLO35" s="37"/>
      <c r="RLP35" s="37"/>
      <c r="RLV35" s="37"/>
      <c r="RLW35" s="37"/>
      <c r="RMC35" s="37"/>
      <c r="RMD35" s="37"/>
      <c r="RMJ35" s="37"/>
      <c r="RMK35" s="37"/>
      <c r="RMQ35" s="37"/>
      <c r="RMR35" s="37"/>
      <c r="RMX35" s="37"/>
      <c r="RMY35" s="37"/>
      <c r="RNE35" s="37"/>
      <c r="RNF35" s="37"/>
      <c r="RNL35" s="37"/>
      <c r="RNM35" s="37"/>
      <c r="RNS35" s="37"/>
      <c r="RNT35" s="37"/>
      <c r="RNZ35" s="37"/>
      <c r="ROA35" s="37"/>
      <c r="ROG35" s="37"/>
      <c r="ROH35" s="37"/>
      <c r="RON35" s="37"/>
      <c r="ROO35" s="37"/>
      <c r="ROU35" s="37"/>
      <c r="ROV35" s="37"/>
      <c r="RPB35" s="37"/>
      <c r="RPC35" s="37"/>
      <c r="RPI35" s="37"/>
      <c r="RPJ35" s="37"/>
      <c r="RPP35" s="37"/>
      <c r="RPQ35" s="37"/>
      <c r="RPW35" s="37"/>
      <c r="RPX35" s="37"/>
      <c r="RQD35" s="37"/>
      <c r="RQE35" s="37"/>
      <c r="RQK35" s="37"/>
      <c r="RQL35" s="37"/>
      <c r="RQR35" s="37"/>
      <c r="RQS35" s="37"/>
      <c r="RQY35" s="37"/>
      <c r="RQZ35" s="37"/>
      <c r="RRF35" s="37"/>
      <c r="RRG35" s="37"/>
      <c r="RRM35" s="37"/>
      <c r="RRN35" s="37"/>
      <c r="RRT35" s="37"/>
      <c r="RRU35" s="37"/>
      <c r="RSA35" s="37"/>
      <c r="RSB35" s="37"/>
      <c r="RSH35" s="37"/>
      <c r="RSI35" s="37"/>
      <c r="RSO35" s="37"/>
      <c r="RSP35" s="37"/>
      <c r="RSV35" s="37"/>
      <c r="RSW35" s="37"/>
      <c r="RTC35" s="37"/>
      <c r="RTD35" s="37"/>
      <c r="RTJ35" s="37"/>
      <c r="RTK35" s="37"/>
      <c r="RTQ35" s="37"/>
      <c r="RTR35" s="37"/>
      <c r="RTX35" s="37"/>
      <c r="RTY35" s="37"/>
      <c r="RUE35" s="37"/>
      <c r="RUF35" s="37"/>
      <c r="RUL35" s="37"/>
      <c r="RUM35" s="37"/>
      <c r="RUS35" s="37"/>
      <c r="RUT35" s="37"/>
      <c r="RUZ35" s="37"/>
      <c r="RVA35" s="37"/>
      <c r="RVG35" s="37"/>
      <c r="RVH35" s="37"/>
      <c r="RVN35" s="37"/>
      <c r="RVO35" s="37"/>
      <c r="RVU35" s="37"/>
      <c r="RVV35" s="37"/>
      <c r="RWB35" s="37"/>
      <c r="RWC35" s="37"/>
      <c r="RWI35" s="37"/>
      <c r="RWJ35" s="37"/>
      <c r="RWP35" s="37"/>
      <c r="RWQ35" s="37"/>
      <c r="RWW35" s="37"/>
      <c r="RWX35" s="37"/>
      <c r="RXD35" s="37"/>
      <c r="RXE35" s="37"/>
      <c r="RXK35" s="37"/>
      <c r="RXL35" s="37"/>
      <c r="RXR35" s="37"/>
      <c r="RXS35" s="37"/>
      <c r="RXY35" s="37"/>
      <c r="RXZ35" s="37"/>
      <c r="RYF35" s="37"/>
      <c r="RYG35" s="37"/>
      <c r="RYM35" s="37"/>
      <c r="RYN35" s="37"/>
      <c r="RYT35" s="37"/>
      <c r="RYU35" s="37"/>
      <c r="RZA35" s="37"/>
      <c r="RZB35" s="37"/>
      <c r="RZH35" s="37"/>
      <c r="RZI35" s="37"/>
      <c r="RZO35" s="37"/>
      <c r="RZP35" s="37"/>
      <c r="RZV35" s="37"/>
      <c r="RZW35" s="37"/>
      <c r="SAC35" s="37"/>
      <c r="SAD35" s="37"/>
      <c r="SAJ35" s="37"/>
      <c r="SAK35" s="37"/>
      <c r="SAQ35" s="37"/>
      <c r="SAR35" s="37"/>
      <c r="SAX35" s="37"/>
      <c r="SAY35" s="37"/>
      <c r="SBE35" s="37"/>
      <c r="SBF35" s="37"/>
      <c r="SBL35" s="37"/>
      <c r="SBM35" s="37"/>
      <c r="SBS35" s="37"/>
      <c r="SBT35" s="37"/>
      <c r="SBZ35" s="37"/>
      <c r="SCA35" s="37"/>
      <c r="SCG35" s="37"/>
      <c r="SCH35" s="37"/>
      <c r="SCN35" s="37"/>
      <c r="SCO35" s="37"/>
      <c r="SCU35" s="37"/>
      <c r="SCV35" s="37"/>
      <c r="SDB35" s="37"/>
      <c r="SDC35" s="37"/>
      <c r="SDI35" s="37"/>
      <c r="SDJ35" s="37"/>
      <c r="SDP35" s="37"/>
      <c r="SDQ35" s="37"/>
      <c r="SDW35" s="37"/>
      <c r="SDX35" s="37"/>
      <c r="SED35" s="37"/>
      <c r="SEE35" s="37"/>
      <c r="SEK35" s="37"/>
      <c r="SEL35" s="37"/>
      <c r="SER35" s="37"/>
      <c r="SES35" s="37"/>
      <c r="SEY35" s="37"/>
      <c r="SEZ35" s="37"/>
      <c r="SFF35" s="37"/>
      <c r="SFG35" s="37"/>
      <c r="SFM35" s="37"/>
      <c r="SFN35" s="37"/>
      <c r="SFT35" s="37"/>
      <c r="SFU35" s="37"/>
      <c r="SGA35" s="37"/>
      <c r="SGB35" s="37"/>
      <c r="SGH35" s="37"/>
      <c r="SGI35" s="37"/>
      <c r="SGO35" s="37"/>
      <c r="SGP35" s="37"/>
      <c r="SGV35" s="37"/>
      <c r="SGW35" s="37"/>
      <c r="SHC35" s="37"/>
      <c r="SHD35" s="37"/>
      <c r="SHJ35" s="37"/>
      <c r="SHK35" s="37"/>
      <c r="SHQ35" s="37"/>
      <c r="SHR35" s="37"/>
      <c r="SHX35" s="37"/>
      <c r="SHY35" s="37"/>
      <c r="SIE35" s="37"/>
      <c r="SIF35" s="37"/>
      <c r="SIL35" s="37"/>
      <c r="SIM35" s="37"/>
      <c r="SIS35" s="37"/>
      <c r="SIT35" s="37"/>
      <c r="SIZ35" s="37"/>
      <c r="SJA35" s="37"/>
      <c r="SJG35" s="37"/>
      <c r="SJH35" s="37"/>
      <c r="SJN35" s="37"/>
      <c r="SJO35" s="37"/>
      <c r="SJU35" s="37"/>
      <c r="SJV35" s="37"/>
      <c r="SKB35" s="37"/>
      <c r="SKC35" s="37"/>
      <c r="SKI35" s="37"/>
      <c r="SKJ35" s="37"/>
      <c r="SKP35" s="37"/>
      <c r="SKQ35" s="37"/>
      <c r="SKW35" s="37"/>
      <c r="SKX35" s="37"/>
      <c r="SLD35" s="37"/>
      <c r="SLE35" s="37"/>
      <c r="SLK35" s="37"/>
      <c r="SLL35" s="37"/>
      <c r="SLR35" s="37"/>
      <c r="SLS35" s="37"/>
      <c r="SLY35" s="37"/>
      <c r="SLZ35" s="37"/>
      <c r="SMF35" s="37"/>
      <c r="SMG35" s="37"/>
      <c r="SMM35" s="37"/>
      <c r="SMN35" s="37"/>
      <c r="SMT35" s="37"/>
      <c r="SMU35" s="37"/>
      <c r="SNA35" s="37"/>
      <c r="SNB35" s="37"/>
      <c r="SNH35" s="37"/>
      <c r="SNI35" s="37"/>
      <c r="SNO35" s="37"/>
      <c r="SNP35" s="37"/>
      <c r="SNV35" s="37"/>
      <c r="SNW35" s="37"/>
      <c r="SOC35" s="37"/>
      <c r="SOD35" s="37"/>
      <c r="SOJ35" s="37"/>
      <c r="SOK35" s="37"/>
      <c r="SOQ35" s="37"/>
      <c r="SOR35" s="37"/>
      <c r="SOX35" s="37"/>
      <c r="SOY35" s="37"/>
      <c r="SPE35" s="37"/>
      <c r="SPF35" s="37"/>
      <c r="SPL35" s="37"/>
      <c r="SPM35" s="37"/>
      <c r="SPS35" s="37"/>
      <c r="SPT35" s="37"/>
      <c r="SPZ35" s="37"/>
      <c r="SQA35" s="37"/>
      <c r="SQG35" s="37"/>
      <c r="SQH35" s="37"/>
      <c r="SQN35" s="37"/>
      <c r="SQO35" s="37"/>
      <c r="SQU35" s="37"/>
      <c r="SQV35" s="37"/>
      <c r="SRB35" s="37"/>
      <c r="SRC35" s="37"/>
      <c r="SRI35" s="37"/>
      <c r="SRJ35" s="37"/>
      <c r="SRP35" s="37"/>
      <c r="SRQ35" s="37"/>
      <c r="SRW35" s="37"/>
      <c r="SRX35" s="37"/>
      <c r="SSD35" s="37"/>
      <c r="SSE35" s="37"/>
      <c r="SSK35" s="37"/>
      <c r="SSL35" s="37"/>
      <c r="SSR35" s="37"/>
      <c r="SSS35" s="37"/>
      <c r="SSY35" s="37"/>
      <c r="SSZ35" s="37"/>
      <c r="STF35" s="37"/>
      <c r="STG35" s="37"/>
      <c r="STM35" s="37"/>
      <c r="STN35" s="37"/>
      <c r="STT35" s="37"/>
      <c r="STU35" s="37"/>
      <c r="SUA35" s="37"/>
      <c r="SUB35" s="37"/>
      <c r="SUH35" s="37"/>
      <c r="SUI35" s="37"/>
      <c r="SUO35" s="37"/>
      <c r="SUP35" s="37"/>
      <c r="SUV35" s="37"/>
      <c r="SUW35" s="37"/>
      <c r="SVC35" s="37"/>
      <c r="SVD35" s="37"/>
      <c r="SVJ35" s="37"/>
      <c r="SVK35" s="37"/>
      <c r="SVQ35" s="37"/>
      <c r="SVR35" s="37"/>
      <c r="SVX35" s="37"/>
      <c r="SVY35" s="37"/>
      <c r="SWE35" s="37"/>
      <c r="SWF35" s="37"/>
      <c r="SWL35" s="37"/>
      <c r="SWM35" s="37"/>
      <c r="SWS35" s="37"/>
      <c r="SWT35" s="37"/>
      <c r="SWZ35" s="37"/>
      <c r="SXA35" s="37"/>
      <c r="SXG35" s="37"/>
      <c r="SXH35" s="37"/>
      <c r="SXN35" s="37"/>
      <c r="SXO35" s="37"/>
      <c r="SXU35" s="37"/>
      <c r="SXV35" s="37"/>
      <c r="SYB35" s="37"/>
      <c r="SYC35" s="37"/>
      <c r="SYI35" s="37"/>
      <c r="SYJ35" s="37"/>
      <c r="SYP35" s="37"/>
      <c r="SYQ35" s="37"/>
      <c r="SYW35" s="37"/>
      <c r="SYX35" s="37"/>
      <c r="SZD35" s="37"/>
      <c r="SZE35" s="37"/>
      <c r="SZK35" s="37"/>
      <c r="SZL35" s="37"/>
      <c r="SZR35" s="37"/>
      <c r="SZS35" s="37"/>
      <c r="SZY35" s="37"/>
      <c r="SZZ35" s="37"/>
      <c r="TAF35" s="37"/>
      <c r="TAG35" s="37"/>
      <c r="TAM35" s="37"/>
      <c r="TAN35" s="37"/>
      <c r="TAT35" s="37"/>
      <c r="TAU35" s="37"/>
      <c r="TBA35" s="37"/>
      <c r="TBB35" s="37"/>
      <c r="TBH35" s="37"/>
      <c r="TBI35" s="37"/>
      <c r="TBO35" s="37"/>
      <c r="TBP35" s="37"/>
      <c r="TBV35" s="37"/>
      <c r="TBW35" s="37"/>
      <c r="TCC35" s="37"/>
      <c r="TCD35" s="37"/>
      <c r="TCJ35" s="37"/>
      <c r="TCK35" s="37"/>
      <c r="TCQ35" s="37"/>
      <c r="TCR35" s="37"/>
      <c r="TCX35" s="37"/>
      <c r="TCY35" s="37"/>
      <c r="TDE35" s="37"/>
      <c r="TDF35" s="37"/>
      <c r="TDL35" s="37"/>
      <c r="TDM35" s="37"/>
      <c r="TDS35" s="37"/>
      <c r="TDT35" s="37"/>
      <c r="TDZ35" s="37"/>
      <c r="TEA35" s="37"/>
      <c r="TEG35" s="37"/>
      <c r="TEH35" s="37"/>
      <c r="TEN35" s="37"/>
      <c r="TEO35" s="37"/>
      <c r="TEU35" s="37"/>
      <c r="TEV35" s="37"/>
      <c r="TFB35" s="37"/>
      <c r="TFC35" s="37"/>
      <c r="TFI35" s="37"/>
      <c r="TFJ35" s="37"/>
      <c r="TFP35" s="37"/>
      <c r="TFQ35" s="37"/>
      <c r="TFW35" s="37"/>
      <c r="TFX35" s="37"/>
      <c r="TGD35" s="37"/>
      <c r="TGE35" s="37"/>
      <c r="TGK35" s="37"/>
      <c r="TGL35" s="37"/>
      <c r="TGR35" s="37"/>
      <c r="TGS35" s="37"/>
      <c r="TGY35" s="37"/>
      <c r="TGZ35" s="37"/>
      <c r="THF35" s="37"/>
      <c r="THG35" s="37"/>
      <c r="THM35" s="37"/>
      <c r="THN35" s="37"/>
      <c r="THT35" s="37"/>
      <c r="THU35" s="37"/>
      <c r="TIA35" s="37"/>
      <c r="TIB35" s="37"/>
      <c r="TIH35" s="37"/>
      <c r="TII35" s="37"/>
      <c r="TIO35" s="37"/>
      <c r="TIP35" s="37"/>
      <c r="TIV35" s="37"/>
      <c r="TIW35" s="37"/>
      <c r="TJC35" s="37"/>
      <c r="TJD35" s="37"/>
      <c r="TJJ35" s="37"/>
      <c r="TJK35" s="37"/>
      <c r="TJQ35" s="37"/>
      <c r="TJR35" s="37"/>
      <c r="TJX35" s="37"/>
      <c r="TJY35" s="37"/>
      <c r="TKE35" s="37"/>
      <c r="TKF35" s="37"/>
      <c r="TKL35" s="37"/>
      <c r="TKM35" s="37"/>
      <c r="TKS35" s="37"/>
      <c r="TKT35" s="37"/>
      <c r="TKZ35" s="37"/>
      <c r="TLA35" s="37"/>
      <c r="TLG35" s="37"/>
      <c r="TLH35" s="37"/>
      <c r="TLN35" s="37"/>
      <c r="TLO35" s="37"/>
      <c r="TLU35" s="37"/>
      <c r="TLV35" s="37"/>
      <c r="TMB35" s="37"/>
      <c r="TMC35" s="37"/>
      <c r="TMI35" s="37"/>
      <c r="TMJ35" s="37"/>
      <c r="TMP35" s="37"/>
      <c r="TMQ35" s="37"/>
      <c r="TMW35" s="37"/>
      <c r="TMX35" s="37"/>
      <c r="TND35" s="37"/>
      <c r="TNE35" s="37"/>
      <c r="TNK35" s="37"/>
      <c r="TNL35" s="37"/>
      <c r="TNR35" s="37"/>
      <c r="TNS35" s="37"/>
      <c r="TNY35" s="37"/>
      <c r="TNZ35" s="37"/>
      <c r="TOF35" s="37"/>
      <c r="TOG35" s="37"/>
      <c r="TOM35" s="37"/>
      <c r="TON35" s="37"/>
      <c r="TOT35" s="37"/>
      <c r="TOU35" s="37"/>
      <c r="TPA35" s="37"/>
      <c r="TPB35" s="37"/>
      <c r="TPH35" s="37"/>
      <c r="TPI35" s="37"/>
      <c r="TPO35" s="37"/>
      <c r="TPP35" s="37"/>
      <c r="TPV35" s="37"/>
      <c r="TPW35" s="37"/>
      <c r="TQC35" s="37"/>
      <c r="TQD35" s="37"/>
      <c r="TQJ35" s="37"/>
      <c r="TQK35" s="37"/>
      <c r="TQQ35" s="37"/>
      <c r="TQR35" s="37"/>
      <c r="TQX35" s="37"/>
      <c r="TQY35" s="37"/>
      <c r="TRE35" s="37"/>
      <c r="TRF35" s="37"/>
      <c r="TRL35" s="37"/>
      <c r="TRM35" s="37"/>
      <c r="TRS35" s="37"/>
      <c r="TRT35" s="37"/>
      <c r="TRZ35" s="37"/>
      <c r="TSA35" s="37"/>
      <c r="TSG35" s="37"/>
      <c r="TSH35" s="37"/>
      <c r="TSN35" s="37"/>
      <c r="TSO35" s="37"/>
      <c r="TSU35" s="37"/>
      <c r="TSV35" s="37"/>
      <c r="TTB35" s="37"/>
      <c r="TTC35" s="37"/>
      <c r="TTI35" s="37"/>
      <c r="TTJ35" s="37"/>
      <c r="TTP35" s="37"/>
      <c r="TTQ35" s="37"/>
      <c r="TTW35" s="37"/>
      <c r="TTX35" s="37"/>
      <c r="TUD35" s="37"/>
      <c r="TUE35" s="37"/>
      <c r="TUK35" s="37"/>
      <c r="TUL35" s="37"/>
      <c r="TUR35" s="37"/>
      <c r="TUS35" s="37"/>
      <c r="TUY35" s="37"/>
      <c r="TUZ35" s="37"/>
      <c r="TVF35" s="37"/>
      <c r="TVG35" s="37"/>
      <c r="TVM35" s="37"/>
      <c r="TVN35" s="37"/>
      <c r="TVT35" s="37"/>
      <c r="TVU35" s="37"/>
      <c r="TWA35" s="37"/>
      <c r="TWB35" s="37"/>
      <c r="TWH35" s="37"/>
      <c r="TWI35" s="37"/>
      <c r="TWO35" s="37"/>
      <c r="TWP35" s="37"/>
      <c r="TWV35" s="37"/>
      <c r="TWW35" s="37"/>
      <c r="TXC35" s="37"/>
      <c r="TXD35" s="37"/>
      <c r="TXJ35" s="37"/>
      <c r="TXK35" s="37"/>
      <c r="TXQ35" s="37"/>
      <c r="TXR35" s="37"/>
      <c r="TXX35" s="37"/>
      <c r="TXY35" s="37"/>
      <c r="TYE35" s="37"/>
      <c r="TYF35" s="37"/>
      <c r="TYL35" s="37"/>
      <c r="TYM35" s="37"/>
      <c r="TYS35" s="37"/>
      <c r="TYT35" s="37"/>
      <c r="TYZ35" s="37"/>
      <c r="TZA35" s="37"/>
      <c r="TZG35" s="37"/>
      <c r="TZH35" s="37"/>
      <c r="TZN35" s="37"/>
      <c r="TZO35" s="37"/>
      <c r="TZU35" s="37"/>
      <c r="TZV35" s="37"/>
      <c r="UAB35" s="37"/>
      <c r="UAC35" s="37"/>
      <c r="UAI35" s="37"/>
      <c r="UAJ35" s="37"/>
      <c r="UAP35" s="37"/>
      <c r="UAQ35" s="37"/>
      <c r="UAW35" s="37"/>
      <c r="UAX35" s="37"/>
      <c r="UBD35" s="37"/>
      <c r="UBE35" s="37"/>
      <c r="UBK35" s="37"/>
      <c r="UBL35" s="37"/>
      <c r="UBR35" s="37"/>
      <c r="UBS35" s="37"/>
      <c r="UBY35" s="37"/>
      <c r="UBZ35" s="37"/>
      <c r="UCF35" s="37"/>
      <c r="UCG35" s="37"/>
      <c r="UCM35" s="37"/>
      <c r="UCN35" s="37"/>
      <c r="UCT35" s="37"/>
      <c r="UCU35" s="37"/>
      <c r="UDA35" s="37"/>
      <c r="UDB35" s="37"/>
      <c r="UDH35" s="37"/>
      <c r="UDI35" s="37"/>
      <c r="UDO35" s="37"/>
      <c r="UDP35" s="37"/>
      <c r="UDV35" s="37"/>
      <c r="UDW35" s="37"/>
      <c r="UEC35" s="37"/>
      <c r="UED35" s="37"/>
      <c r="UEJ35" s="37"/>
      <c r="UEK35" s="37"/>
      <c r="UEQ35" s="37"/>
      <c r="UER35" s="37"/>
      <c r="UEX35" s="37"/>
      <c r="UEY35" s="37"/>
      <c r="UFE35" s="37"/>
      <c r="UFF35" s="37"/>
      <c r="UFL35" s="37"/>
      <c r="UFM35" s="37"/>
      <c r="UFS35" s="37"/>
      <c r="UFT35" s="37"/>
      <c r="UFZ35" s="37"/>
      <c r="UGA35" s="37"/>
      <c r="UGG35" s="37"/>
      <c r="UGH35" s="37"/>
      <c r="UGN35" s="37"/>
      <c r="UGO35" s="37"/>
      <c r="UGU35" s="37"/>
      <c r="UGV35" s="37"/>
      <c r="UHB35" s="37"/>
      <c r="UHC35" s="37"/>
      <c r="UHI35" s="37"/>
      <c r="UHJ35" s="37"/>
      <c r="UHP35" s="37"/>
      <c r="UHQ35" s="37"/>
      <c r="UHW35" s="37"/>
      <c r="UHX35" s="37"/>
      <c r="UID35" s="37"/>
      <c r="UIE35" s="37"/>
      <c r="UIK35" s="37"/>
      <c r="UIL35" s="37"/>
      <c r="UIR35" s="37"/>
      <c r="UIS35" s="37"/>
      <c r="UIY35" s="37"/>
      <c r="UIZ35" s="37"/>
      <c r="UJF35" s="37"/>
      <c r="UJG35" s="37"/>
      <c r="UJM35" s="37"/>
      <c r="UJN35" s="37"/>
      <c r="UJT35" s="37"/>
      <c r="UJU35" s="37"/>
      <c r="UKA35" s="37"/>
      <c r="UKB35" s="37"/>
      <c r="UKH35" s="37"/>
      <c r="UKI35" s="37"/>
      <c r="UKO35" s="37"/>
      <c r="UKP35" s="37"/>
      <c r="UKV35" s="37"/>
      <c r="UKW35" s="37"/>
      <c r="ULC35" s="37"/>
      <c r="ULD35" s="37"/>
      <c r="ULJ35" s="37"/>
      <c r="ULK35" s="37"/>
      <c r="ULQ35" s="37"/>
      <c r="ULR35" s="37"/>
      <c r="ULX35" s="37"/>
      <c r="ULY35" s="37"/>
      <c r="UME35" s="37"/>
      <c r="UMF35" s="37"/>
      <c r="UML35" s="37"/>
      <c r="UMM35" s="37"/>
      <c r="UMS35" s="37"/>
      <c r="UMT35" s="37"/>
      <c r="UMZ35" s="37"/>
      <c r="UNA35" s="37"/>
      <c r="UNG35" s="37"/>
      <c r="UNH35" s="37"/>
      <c r="UNN35" s="37"/>
      <c r="UNO35" s="37"/>
      <c r="UNU35" s="37"/>
      <c r="UNV35" s="37"/>
      <c r="UOB35" s="37"/>
      <c r="UOC35" s="37"/>
      <c r="UOI35" s="37"/>
      <c r="UOJ35" s="37"/>
      <c r="UOP35" s="37"/>
      <c r="UOQ35" s="37"/>
      <c r="UOW35" s="37"/>
      <c r="UOX35" s="37"/>
      <c r="UPD35" s="37"/>
      <c r="UPE35" s="37"/>
      <c r="UPK35" s="37"/>
      <c r="UPL35" s="37"/>
      <c r="UPR35" s="37"/>
      <c r="UPS35" s="37"/>
      <c r="UPY35" s="37"/>
      <c r="UPZ35" s="37"/>
      <c r="UQF35" s="37"/>
      <c r="UQG35" s="37"/>
      <c r="UQM35" s="37"/>
      <c r="UQN35" s="37"/>
      <c r="UQT35" s="37"/>
      <c r="UQU35" s="37"/>
      <c r="URA35" s="37"/>
      <c r="URB35" s="37"/>
      <c r="URH35" s="37"/>
      <c r="URI35" s="37"/>
      <c r="URO35" s="37"/>
      <c r="URP35" s="37"/>
      <c r="URV35" s="37"/>
      <c r="URW35" s="37"/>
      <c r="USC35" s="37"/>
      <c r="USD35" s="37"/>
      <c r="USJ35" s="37"/>
      <c r="USK35" s="37"/>
      <c r="USQ35" s="37"/>
      <c r="USR35" s="37"/>
      <c r="USX35" s="37"/>
      <c r="USY35" s="37"/>
      <c r="UTE35" s="37"/>
      <c r="UTF35" s="37"/>
      <c r="UTL35" s="37"/>
      <c r="UTM35" s="37"/>
      <c r="UTS35" s="37"/>
      <c r="UTT35" s="37"/>
      <c r="UTZ35" s="37"/>
      <c r="UUA35" s="37"/>
      <c r="UUG35" s="37"/>
      <c r="UUH35" s="37"/>
      <c r="UUN35" s="37"/>
      <c r="UUO35" s="37"/>
      <c r="UUU35" s="37"/>
      <c r="UUV35" s="37"/>
      <c r="UVB35" s="37"/>
      <c r="UVC35" s="37"/>
      <c r="UVI35" s="37"/>
      <c r="UVJ35" s="37"/>
      <c r="UVP35" s="37"/>
      <c r="UVQ35" s="37"/>
      <c r="UVW35" s="37"/>
      <c r="UVX35" s="37"/>
      <c r="UWD35" s="37"/>
      <c r="UWE35" s="37"/>
      <c r="UWK35" s="37"/>
      <c r="UWL35" s="37"/>
      <c r="UWR35" s="37"/>
      <c r="UWS35" s="37"/>
      <c r="UWY35" s="37"/>
      <c r="UWZ35" s="37"/>
      <c r="UXF35" s="37"/>
      <c r="UXG35" s="37"/>
      <c r="UXM35" s="37"/>
      <c r="UXN35" s="37"/>
      <c r="UXT35" s="37"/>
      <c r="UXU35" s="37"/>
      <c r="UYA35" s="37"/>
      <c r="UYB35" s="37"/>
      <c r="UYH35" s="37"/>
      <c r="UYI35" s="37"/>
      <c r="UYO35" s="37"/>
      <c r="UYP35" s="37"/>
      <c r="UYV35" s="37"/>
      <c r="UYW35" s="37"/>
      <c r="UZC35" s="37"/>
      <c r="UZD35" s="37"/>
      <c r="UZJ35" s="37"/>
      <c r="UZK35" s="37"/>
      <c r="UZQ35" s="37"/>
      <c r="UZR35" s="37"/>
      <c r="UZX35" s="37"/>
      <c r="UZY35" s="37"/>
      <c r="VAE35" s="37"/>
      <c r="VAF35" s="37"/>
      <c r="VAL35" s="37"/>
      <c r="VAM35" s="37"/>
      <c r="VAS35" s="37"/>
      <c r="VAT35" s="37"/>
      <c r="VAZ35" s="37"/>
      <c r="VBA35" s="37"/>
      <c r="VBG35" s="37"/>
      <c r="VBH35" s="37"/>
      <c r="VBN35" s="37"/>
      <c r="VBO35" s="37"/>
      <c r="VBU35" s="37"/>
      <c r="VBV35" s="37"/>
      <c r="VCB35" s="37"/>
      <c r="VCC35" s="37"/>
      <c r="VCI35" s="37"/>
      <c r="VCJ35" s="37"/>
      <c r="VCP35" s="37"/>
      <c r="VCQ35" s="37"/>
      <c r="VCW35" s="37"/>
      <c r="VCX35" s="37"/>
      <c r="VDD35" s="37"/>
      <c r="VDE35" s="37"/>
      <c r="VDK35" s="37"/>
      <c r="VDL35" s="37"/>
      <c r="VDR35" s="37"/>
      <c r="VDS35" s="37"/>
      <c r="VDY35" s="37"/>
      <c r="VDZ35" s="37"/>
      <c r="VEF35" s="37"/>
      <c r="VEG35" s="37"/>
      <c r="VEM35" s="37"/>
      <c r="VEN35" s="37"/>
      <c r="VET35" s="37"/>
      <c r="VEU35" s="37"/>
      <c r="VFA35" s="37"/>
      <c r="VFB35" s="37"/>
      <c r="VFH35" s="37"/>
      <c r="VFI35" s="37"/>
      <c r="VFO35" s="37"/>
      <c r="VFP35" s="37"/>
      <c r="VFV35" s="37"/>
      <c r="VFW35" s="37"/>
      <c r="VGC35" s="37"/>
      <c r="VGD35" s="37"/>
      <c r="VGJ35" s="37"/>
      <c r="VGK35" s="37"/>
      <c r="VGQ35" s="37"/>
      <c r="VGR35" s="37"/>
      <c r="VGX35" s="37"/>
      <c r="VGY35" s="37"/>
      <c r="VHE35" s="37"/>
      <c r="VHF35" s="37"/>
      <c r="VHL35" s="37"/>
      <c r="VHM35" s="37"/>
      <c r="VHS35" s="37"/>
      <c r="VHT35" s="37"/>
      <c r="VHZ35" s="37"/>
      <c r="VIA35" s="37"/>
      <c r="VIG35" s="37"/>
      <c r="VIH35" s="37"/>
      <c r="VIN35" s="37"/>
      <c r="VIO35" s="37"/>
      <c r="VIU35" s="37"/>
      <c r="VIV35" s="37"/>
      <c r="VJB35" s="37"/>
      <c r="VJC35" s="37"/>
      <c r="VJI35" s="37"/>
      <c r="VJJ35" s="37"/>
      <c r="VJP35" s="37"/>
      <c r="VJQ35" s="37"/>
      <c r="VJW35" s="37"/>
      <c r="VJX35" s="37"/>
      <c r="VKD35" s="37"/>
      <c r="VKE35" s="37"/>
      <c r="VKK35" s="37"/>
      <c r="VKL35" s="37"/>
      <c r="VKR35" s="37"/>
      <c r="VKS35" s="37"/>
      <c r="VKY35" s="37"/>
      <c r="VKZ35" s="37"/>
      <c r="VLF35" s="37"/>
      <c r="VLG35" s="37"/>
      <c r="VLM35" s="37"/>
      <c r="VLN35" s="37"/>
      <c r="VLT35" s="37"/>
      <c r="VLU35" s="37"/>
      <c r="VMA35" s="37"/>
      <c r="VMB35" s="37"/>
      <c r="VMH35" s="37"/>
      <c r="VMI35" s="37"/>
      <c r="VMO35" s="37"/>
      <c r="VMP35" s="37"/>
      <c r="VMV35" s="37"/>
      <c r="VMW35" s="37"/>
      <c r="VNC35" s="37"/>
      <c r="VND35" s="37"/>
      <c r="VNJ35" s="37"/>
      <c r="VNK35" s="37"/>
      <c r="VNQ35" s="37"/>
      <c r="VNR35" s="37"/>
      <c r="VNX35" s="37"/>
      <c r="VNY35" s="37"/>
      <c r="VOE35" s="37"/>
      <c r="VOF35" s="37"/>
      <c r="VOL35" s="37"/>
      <c r="VOM35" s="37"/>
      <c r="VOS35" s="37"/>
      <c r="VOT35" s="37"/>
      <c r="VOZ35" s="37"/>
      <c r="VPA35" s="37"/>
      <c r="VPG35" s="37"/>
      <c r="VPH35" s="37"/>
      <c r="VPN35" s="37"/>
      <c r="VPO35" s="37"/>
      <c r="VPU35" s="37"/>
      <c r="VPV35" s="37"/>
      <c r="VQB35" s="37"/>
      <c r="VQC35" s="37"/>
      <c r="VQI35" s="37"/>
      <c r="VQJ35" s="37"/>
      <c r="VQP35" s="37"/>
      <c r="VQQ35" s="37"/>
      <c r="VQW35" s="37"/>
      <c r="VQX35" s="37"/>
      <c r="VRD35" s="37"/>
      <c r="VRE35" s="37"/>
      <c r="VRK35" s="37"/>
      <c r="VRL35" s="37"/>
      <c r="VRR35" s="37"/>
      <c r="VRS35" s="37"/>
      <c r="VRY35" s="37"/>
      <c r="VRZ35" s="37"/>
      <c r="VSF35" s="37"/>
      <c r="VSG35" s="37"/>
      <c r="VSM35" s="37"/>
      <c r="VSN35" s="37"/>
      <c r="VST35" s="37"/>
      <c r="VSU35" s="37"/>
      <c r="VTA35" s="37"/>
      <c r="VTB35" s="37"/>
      <c r="VTH35" s="37"/>
      <c r="VTI35" s="37"/>
      <c r="VTO35" s="37"/>
      <c r="VTP35" s="37"/>
      <c r="VTV35" s="37"/>
      <c r="VTW35" s="37"/>
      <c r="VUC35" s="37"/>
      <c r="VUD35" s="37"/>
      <c r="VUJ35" s="37"/>
      <c r="VUK35" s="37"/>
      <c r="VUQ35" s="37"/>
      <c r="VUR35" s="37"/>
      <c r="VUX35" s="37"/>
      <c r="VUY35" s="37"/>
      <c r="VVE35" s="37"/>
      <c r="VVF35" s="37"/>
      <c r="VVL35" s="37"/>
      <c r="VVM35" s="37"/>
      <c r="VVS35" s="37"/>
      <c r="VVT35" s="37"/>
      <c r="VVZ35" s="37"/>
      <c r="VWA35" s="37"/>
      <c r="VWG35" s="37"/>
      <c r="VWH35" s="37"/>
      <c r="VWN35" s="37"/>
      <c r="VWO35" s="37"/>
      <c r="VWU35" s="37"/>
      <c r="VWV35" s="37"/>
      <c r="VXB35" s="37"/>
      <c r="VXC35" s="37"/>
      <c r="VXI35" s="37"/>
      <c r="VXJ35" s="37"/>
      <c r="VXP35" s="37"/>
      <c r="VXQ35" s="37"/>
      <c r="VXW35" s="37"/>
      <c r="VXX35" s="37"/>
      <c r="VYD35" s="37"/>
      <c r="VYE35" s="37"/>
      <c r="VYK35" s="37"/>
      <c r="VYL35" s="37"/>
      <c r="VYR35" s="37"/>
      <c r="VYS35" s="37"/>
      <c r="VYY35" s="37"/>
      <c r="VYZ35" s="37"/>
      <c r="VZF35" s="37"/>
      <c r="VZG35" s="37"/>
      <c r="VZM35" s="37"/>
      <c r="VZN35" s="37"/>
      <c r="VZT35" s="37"/>
      <c r="VZU35" s="37"/>
      <c r="WAA35" s="37"/>
      <c r="WAB35" s="37"/>
      <c r="WAH35" s="37"/>
      <c r="WAI35" s="37"/>
      <c r="WAO35" s="37"/>
      <c r="WAP35" s="37"/>
      <c r="WAV35" s="37"/>
      <c r="WAW35" s="37"/>
      <c r="WBC35" s="37"/>
      <c r="WBD35" s="37"/>
      <c r="WBJ35" s="37"/>
      <c r="WBK35" s="37"/>
      <c r="WBQ35" s="37"/>
      <c r="WBR35" s="37"/>
      <c r="WBX35" s="37"/>
      <c r="WBY35" s="37"/>
      <c r="WCE35" s="37"/>
      <c r="WCF35" s="37"/>
      <c r="WCL35" s="37"/>
      <c r="WCM35" s="37"/>
      <c r="WCS35" s="37"/>
      <c r="WCT35" s="37"/>
      <c r="WCZ35" s="37"/>
      <c r="WDA35" s="37"/>
      <c r="WDG35" s="37"/>
      <c r="WDH35" s="37"/>
      <c r="WDN35" s="37"/>
      <c r="WDO35" s="37"/>
      <c r="WDU35" s="37"/>
      <c r="WDV35" s="37"/>
      <c r="WEB35" s="37"/>
      <c r="WEC35" s="37"/>
      <c r="WEI35" s="37"/>
      <c r="WEJ35" s="37"/>
      <c r="WEP35" s="37"/>
      <c r="WEQ35" s="37"/>
      <c r="WEW35" s="37"/>
      <c r="WEX35" s="37"/>
      <c r="WFD35" s="37"/>
      <c r="WFE35" s="37"/>
      <c r="WFK35" s="37"/>
      <c r="WFL35" s="37"/>
      <c r="WFR35" s="37"/>
      <c r="WFS35" s="37"/>
      <c r="WFY35" s="37"/>
      <c r="WFZ35" s="37"/>
      <c r="WGF35" s="37"/>
      <c r="WGG35" s="37"/>
      <c r="WGM35" s="37"/>
      <c r="WGN35" s="37"/>
      <c r="WGT35" s="37"/>
      <c r="WGU35" s="37"/>
      <c r="WHA35" s="37"/>
      <c r="WHB35" s="37"/>
      <c r="WHH35" s="37"/>
      <c r="WHI35" s="37"/>
      <c r="WHO35" s="37"/>
      <c r="WHP35" s="37"/>
      <c r="WHV35" s="37"/>
      <c r="WHW35" s="37"/>
      <c r="WIC35" s="37"/>
      <c r="WID35" s="37"/>
      <c r="WIJ35" s="37"/>
      <c r="WIK35" s="37"/>
      <c r="WIQ35" s="37"/>
      <c r="WIR35" s="37"/>
      <c r="WIX35" s="37"/>
      <c r="WIY35" s="37"/>
      <c r="WJE35" s="37"/>
      <c r="WJF35" s="37"/>
      <c r="WJL35" s="37"/>
      <c r="WJM35" s="37"/>
      <c r="WJS35" s="37"/>
      <c r="WJT35" s="37"/>
      <c r="WJZ35" s="37"/>
      <c r="WKA35" s="37"/>
      <c r="WKG35" s="37"/>
      <c r="WKH35" s="37"/>
      <c r="WKN35" s="37"/>
      <c r="WKO35" s="37"/>
      <c r="WKU35" s="37"/>
      <c r="WKV35" s="37"/>
      <c r="WLB35" s="37"/>
      <c r="WLC35" s="37"/>
      <c r="WLI35" s="37"/>
      <c r="WLJ35" s="37"/>
      <c r="WLP35" s="37"/>
      <c r="WLQ35" s="37"/>
      <c r="WLW35" s="37"/>
      <c r="WLX35" s="37"/>
      <c r="WMD35" s="37"/>
      <c r="WME35" s="37"/>
      <c r="WMK35" s="37"/>
      <c r="WML35" s="37"/>
      <c r="WMR35" s="37"/>
      <c r="WMS35" s="37"/>
      <c r="WMY35" s="37"/>
      <c r="WMZ35" s="37"/>
      <c r="WNF35" s="37"/>
      <c r="WNG35" s="37"/>
      <c r="WNM35" s="37"/>
      <c r="WNN35" s="37"/>
      <c r="WNT35" s="37"/>
      <c r="WNU35" s="37"/>
      <c r="WOA35" s="37"/>
      <c r="WOB35" s="37"/>
      <c r="WOH35" s="37"/>
      <c r="WOI35" s="37"/>
      <c r="WOO35" s="37"/>
      <c r="WOP35" s="37"/>
      <c r="WOV35" s="37"/>
      <c r="WOW35" s="37"/>
      <c r="WPC35" s="37"/>
      <c r="WPD35" s="37"/>
      <c r="WPJ35" s="37"/>
      <c r="WPK35" s="37"/>
      <c r="WPQ35" s="37"/>
      <c r="WPR35" s="37"/>
      <c r="WPX35" s="37"/>
      <c r="WPY35" s="37"/>
      <c r="WQE35" s="37"/>
      <c r="WQF35" s="37"/>
      <c r="WQL35" s="37"/>
      <c r="WQM35" s="37"/>
      <c r="WQS35" s="37"/>
      <c r="WQT35" s="37"/>
      <c r="WQZ35" s="37"/>
      <c r="WRA35" s="37"/>
      <c r="WRG35" s="37"/>
      <c r="WRH35" s="37"/>
      <c r="WRN35" s="37"/>
      <c r="WRO35" s="37"/>
      <c r="WRU35" s="37"/>
      <c r="WRV35" s="37"/>
      <c r="WSB35" s="37"/>
      <c r="WSC35" s="37"/>
      <c r="WSI35" s="37"/>
      <c r="WSJ35" s="37"/>
      <c r="WSP35" s="37"/>
      <c r="WSQ35" s="37"/>
      <c r="WSW35" s="37"/>
      <c r="WSX35" s="37"/>
      <c r="WTD35" s="37"/>
      <c r="WTE35" s="37"/>
      <c r="WTK35" s="37"/>
      <c r="WTL35" s="37"/>
      <c r="WTR35" s="37"/>
      <c r="WTS35" s="37"/>
      <c r="WTY35" s="37"/>
      <c r="WTZ35" s="37"/>
      <c r="WUF35" s="37"/>
      <c r="WUG35" s="37"/>
      <c r="WUM35" s="37"/>
      <c r="WUN35" s="37"/>
      <c r="WUT35" s="37"/>
      <c r="WUU35" s="37"/>
      <c r="WVA35" s="37"/>
      <c r="WVB35" s="37"/>
      <c r="WVH35" s="37"/>
      <c r="WVI35" s="37"/>
      <c r="WVO35" s="37"/>
      <c r="WVP35" s="37"/>
      <c r="WVV35" s="37"/>
      <c r="WVW35" s="37"/>
      <c r="WWC35" s="37"/>
      <c r="WWD35" s="37"/>
      <c r="WWJ35" s="37"/>
      <c r="WWK35" s="37"/>
      <c r="WWQ35" s="37"/>
      <c r="WWR35" s="37"/>
      <c r="WWX35" s="37"/>
      <c r="WWY35" s="37"/>
      <c r="WXE35" s="37"/>
      <c r="WXF35" s="37"/>
      <c r="WXL35" s="37"/>
      <c r="WXM35" s="37"/>
      <c r="WXS35" s="37"/>
      <c r="WXT35" s="37"/>
      <c r="WXZ35" s="37"/>
      <c r="WYA35" s="37"/>
      <c r="WYG35" s="37"/>
      <c r="WYH35" s="37"/>
      <c r="WYN35" s="37"/>
      <c r="WYO35" s="37"/>
      <c r="WYU35" s="37"/>
      <c r="WYV35" s="37"/>
      <c r="WZB35" s="37"/>
      <c r="WZC35" s="37"/>
      <c r="WZI35" s="37"/>
      <c r="WZJ35" s="37"/>
      <c r="WZP35" s="37"/>
      <c r="WZQ35" s="37"/>
      <c r="WZW35" s="37"/>
      <c r="WZX35" s="37"/>
      <c r="XAD35" s="37"/>
      <c r="XAE35" s="37"/>
      <c r="XAK35" s="37"/>
      <c r="XAL35" s="37"/>
      <c r="XAR35" s="37"/>
      <c r="XAS35" s="37"/>
      <c r="XAY35" s="37"/>
      <c r="XAZ35" s="37"/>
      <c r="XBF35" s="37"/>
      <c r="XBG35" s="37"/>
      <c r="XBM35" s="37"/>
      <c r="XBN35" s="37"/>
      <c r="XBT35" s="37"/>
      <c r="XBU35" s="37"/>
      <c r="XCA35" s="37"/>
      <c r="XCB35" s="37"/>
      <c r="XCH35" s="37"/>
      <c r="XCI35" s="37"/>
      <c r="XCO35" s="37"/>
      <c r="XCP35" s="37"/>
      <c r="XCV35" s="37"/>
      <c r="XCW35" s="37"/>
      <c r="XDC35" s="37"/>
      <c r="XDD35" s="37"/>
      <c r="XDJ35" s="37"/>
      <c r="XDK35" s="37"/>
      <c r="XDQ35" s="37"/>
      <c r="XDR35" s="37"/>
      <c r="XDX35" s="37"/>
      <c r="XDY35" s="37"/>
      <c r="XEE35" s="37"/>
      <c r="XEF35" s="37"/>
      <c r="XEL35" s="37"/>
      <c r="XEM35" s="37"/>
      <c r="XES35" s="37"/>
      <c r="XET35" s="37"/>
      <c r="XEZ35" s="37"/>
      <c r="XFA35" s="37"/>
    </row>
    <row r="36" spans="1:1023 1029:2045 2051:3067 3073:4096 4102:5118 5124:6140 6146:8191 8197:9213 9219:10235 10241:11264 11270:12286 12292:13308 13314:15359 15365:16381" s="27" customFormat="1" x14ac:dyDescent="0.2">
      <c r="A36" s="51" t="s">
        <v>222</v>
      </c>
      <c r="B36" s="51"/>
      <c r="C36" s="52">
        <v>3023746</v>
      </c>
      <c r="D36" s="52">
        <v>534671</v>
      </c>
      <c r="E36" s="52">
        <v>17.68</v>
      </c>
      <c r="F36" s="52">
        <v>3558417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2" sqref="A2:XFD2"/>
    </sheetView>
  </sheetViews>
  <sheetFormatPr defaultRowHeight="12.75" x14ac:dyDescent="0.2"/>
  <cols>
    <col min="1" max="1" width="11.7109375" style="1" customWidth="1"/>
    <col min="2" max="2" width="50.425781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8.28515625" style="1" customWidth="1"/>
    <col min="260" max="260" width="9.28515625" style="1" customWidth="1"/>
    <col min="261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8.28515625" style="1" customWidth="1"/>
    <col min="516" max="516" width="9.28515625" style="1" customWidth="1"/>
    <col min="517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8.28515625" style="1" customWidth="1"/>
    <col min="772" max="772" width="9.28515625" style="1" customWidth="1"/>
    <col min="773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8.28515625" style="1" customWidth="1"/>
    <col min="1028" max="1028" width="9.28515625" style="1" customWidth="1"/>
    <col min="1029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8.28515625" style="1" customWidth="1"/>
    <col min="1284" max="1284" width="9.28515625" style="1" customWidth="1"/>
    <col min="1285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8.28515625" style="1" customWidth="1"/>
    <col min="1540" max="1540" width="9.28515625" style="1" customWidth="1"/>
    <col min="1541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8.28515625" style="1" customWidth="1"/>
    <col min="1796" max="1796" width="9.28515625" style="1" customWidth="1"/>
    <col min="1797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8.28515625" style="1" customWidth="1"/>
    <col min="2052" max="2052" width="9.28515625" style="1" customWidth="1"/>
    <col min="2053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8.28515625" style="1" customWidth="1"/>
    <col min="2308" max="2308" width="9.28515625" style="1" customWidth="1"/>
    <col min="2309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8.28515625" style="1" customWidth="1"/>
    <col min="2564" max="2564" width="9.28515625" style="1" customWidth="1"/>
    <col min="2565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8.28515625" style="1" customWidth="1"/>
    <col min="2820" max="2820" width="9.28515625" style="1" customWidth="1"/>
    <col min="2821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8.28515625" style="1" customWidth="1"/>
    <col min="3076" max="3076" width="9.28515625" style="1" customWidth="1"/>
    <col min="3077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8.28515625" style="1" customWidth="1"/>
    <col min="3332" max="3332" width="9.28515625" style="1" customWidth="1"/>
    <col min="3333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8.28515625" style="1" customWidth="1"/>
    <col min="3588" max="3588" width="9.28515625" style="1" customWidth="1"/>
    <col min="3589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8.28515625" style="1" customWidth="1"/>
    <col min="3844" max="3844" width="9.28515625" style="1" customWidth="1"/>
    <col min="3845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8.28515625" style="1" customWidth="1"/>
    <col min="4100" max="4100" width="9.28515625" style="1" customWidth="1"/>
    <col min="4101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8.28515625" style="1" customWidth="1"/>
    <col min="4356" max="4356" width="9.28515625" style="1" customWidth="1"/>
    <col min="4357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8.28515625" style="1" customWidth="1"/>
    <col min="4612" max="4612" width="9.28515625" style="1" customWidth="1"/>
    <col min="4613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8.28515625" style="1" customWidth="1"/>
    <col min="4868" max="4868" width="9.28515625" style="1" customWidth="1"/>
    <col min="4869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8.28515625" style="1" customWidth="1"/>
    <col min="5124" max="5124" width="9.28515625" style="1" customWidth="1"/>
    <col min="5125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8.28515625" style="1" customWidth="1"/>
    <col min="5380" max="5380" width="9.28515625" style="1" customWidth="1"/>
    <col min="5381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8.28515625" style="1" customWidth="1"/>
    <col min="5636" max="5636" width="9.28515625" style="1" customWidth="1"/>
    <col min="5637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8.28515625" style="1" customWidth="1"/>
    <col min="5892" max="5892" width="9.28515625" style="1" customWidth="1"/>
    <col min="5893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8.28515625" style="1" customWidth="1"/>
    <col min="6148" max="6148" width="9.28515625" style="1" customWidth="1"/>
    <col min="6149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8.28515625" style="1" customWidth="1"/>
    <col min="6404" max="6404" width="9.28515625" style="1" customWidth="1"/>
    <col min="6405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8.28515625" style="1" customWidth="1"/>
    <col min="6660" max="6660" width="9.28515625" style="1" customWidth="1"/>
    <col min="6661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8.28515625" style="1" customWidth="1"/>
    <col min="6916" max="6916" width="9.28515625" style="1" customWidth="1"/>
    <col min="6917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8.28515625" style="1" customWidth="1"/>
    <col min="7172" max="7172" width="9.28515625" style="1" customWidth="1"/>
    <col min="7173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8.28515625" style="1" customWidth="1"/>
    <col min="7428" max="7428" width="9.28515625" style="1" customWidth="1"/>
    <col min="7429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8.28515625" style="1" customWidth="1"/>
    <col min="7684" max="7684" width="9.28515625" style="1" customWidth="1"/>
    <col min="7685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8.28515625" style="1" customWidth="1"/>
    <col min="7940" max="7940" width="9.28515625" style="1" customWidth="1"/>
    <col min="7941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8.28515625" style="1" customWidth="1"/>
    <col min="8196" max="8196" width="9.28515625" style="1" customWidth="1"/>
    <col min="8197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8.28515625" style="1" customWidth="1"/>
    <col min="8452" max="8452" width="9.28515625" style="1" customWidth="1"/>
    <col min="8453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8.28515625" style="1" customWidth="1"/>
    <col min="8708" max="8708" width="9.28515625" style="1" customWidth="1"/>
    <col min="8709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8.28515625" style="1" customWidth="1"/>
    <col min="8964" max="8964" width="9.28515625" style="1" customWidth="1"/>
    <col min="8965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8.28515625" style="1" customWidth="1"/>
    <col min="9220" max="9220" width="9.28515625" style="1" customWidth="1"/>
    <col min="9221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8.28515625" style="1" customWidth="1"/>
    <col min="9476" max="9476" width="9.28515625" style="1" customWidth="1"/>
    <col min="9477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8.28515625" style="1" customWidth="1"/>
    <col min="9732" max="9732" width="9.28515625" style="1" customWidth="1"/>
    <col min="9733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8.28515625" style="1" customWidth="1"/>
    <col min="9988" max="9988" width="9.28515625" style="1" customWidth="1"/>
    <col min="9989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8.28515625" style="1" customWidth="1"/>
    <col min="10244" max="10244" width="9.28515625" style="1" customWidth="1"/>
    <col min="10245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8.28515625" style="1" customWidth="1"/>
    <col min="10500" max="10500" width="9.28515625" style="1" customWidth="1"/>
    <col min="10501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8.28515625" style="1" customWidth="1"/>
    <col min="10756" max="10756" width="9.28515625" style="1" customWidth="1"/>
    <col min="10757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8.28515625" style="1" customWidth="1"/>
    <col min="11012" max="11012" width="9.28515625" style="1" customWidth="1"/>
    <col min="11013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8.28515625" style="1" customWidth="1"/>
    <col min="11268" max="11268" width="9.28515625" style="1" customWidth="1"/>
    <col min="11269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8.28515625" style="1" customWidth="1"/>
    <col min="11524" max="11524" width="9.28515625" style="1" customWidth="1"/>
    <col min="11525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8.28515625" style="1" customWidth="1"/>
    <col min="11780" max="11780" width="9.28515625" style="1" customWidth="1"/>
    <col min="11781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8.28515625" style="1" customWidth="1"/>
    <col min="12036" max="12036" width="9.28515625" style="1" customWidth="1"/>
    <col min="12037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8.28515625" style="1" customWidth="1"/>
    <col min="12292" max="12292" width="9.28515625" style="1" customWidth="1"/>
    <col min="12293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8.28515625" style="1" customWidth="1"/>
    <col min="12548" max="12548" width="9.28515625" style="1" customWidth="1"/>
    <col min="12549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8.28515625" style="1" customWidth="1"/>
    <col min="12804" max="12804" width="9.28515625" style="1" customWidth="1"/>
    <col min="12805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8.28515625" style="1" customWidth="1"/>
    <col min="13060" max="13060" width="9.28515625" style="1" customWidth="1"/>
    <col min="13061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8.28515625" style="1" customWidth="1"/>
    <col min="13316" max="13316" width="9.28515625" style="1" customWidth="1"/>
    <col min="13317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8.28515625" style="1" customWidth="1"/>
    <col min="13572" max="13572" width="9.28515625" style="1" customWidth="1"/>
    <col min="13573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8.28515625" style="1" customWidth="1"/>
    <col min="13828" max="13828" width="9.28515625" style="1" customWidth="1"/>
    <col min="13829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8.28515625" style="1" customWidth="1"/>
    <col min="14084" max="14084" width="9.28515625" style="1" customWidth="1"/>
    <col min="14085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8.28515625" style="1" customWidth="1"/>
    <col min="14340" max="14340" width="9.28515625" style="1" customWidth="1"/>
    <col min="14341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8.28515625" style="1" customWidth="1"/>
    <col min="14596" max="14596" width="9.28515625" style="1" customWidth="1"/>
    <col min="14597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8.28515625" style="1" customWidth="1"/>
    <col min="14852" max="14852" width="9.28515625" style="1" customWidth="1"/>
    <col min="14853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8.28515625" style="1" customWidth="1"/>
    <col min="15108" max="15108" width="9.28515625" style="1" customWidth="1"/>
    <col min="15109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8.28515625" style="1" customWidth="1"/>
    <col min="15364" max="15364" width="9.28515625" style="1" customWidth="1"/>
    <col min="15365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8.28515625" style="1" customWidth="1"/>
    <col min="15620" max="15620" width="9.28515625" style="1" customWidth="1"/>
    <col min="15621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8.28515625" style="1" customWidth="1"/>
    <col min="15876" max="15876" width="9.28515625" style="1" customWidth="1"/>
    <col min="15877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8.28515625" style="1" customWidth="1"/>
    <col min="16132" max="16132" width="9.28515625" style="1" customWidth="1"/>
    <col min="16133" max="16134" width="8.28515625" style="1" customWidth="1"/>
    <col min="16135" max="16379" width="9.28515625" style="1"/>
    <col min="16380" max="16384" width="9.28515625" style="1" customWidth="1"/>
  </cols>
  <sheetData>
    <row r="1" spans="1:11" x14ac:dyDescent="0.2">
      <c r="A1" s="11" t="s">
        <v>139</v>
      </c>
      <c r="B1" s="11"/>
      <c r="C1" s="11"/>
      <c r="D1" s="11"/>
      <c r="E1" s="11"/>
      <c r="F1" s="5"/>
    </row>
    <row r="2" spans="1:11" ht="25.5" x14ac:dyDescent="0.2">
      <c r="A2" s="7" t="s">
        <v>141</v>
      </c>
      <c r="B2" s="7" t="s">
        <v>140</v>
      </c>
      <c r="C2" s="28" t="s">
        <v>177</v>
      </c>
      <c r="D2" s="28" t="s">
        <v>178</v>
      </c>
      <c r="E2" s="41" t="s">
        <v>179</v>
      </c>
      <c r="F2" s="28" t="s">
        <v>180</v>
      </c>
      <c r="G2" s="10"/>
      <c r="H2" s="10"/>
      <c r="I2" s="10"/>
      <c r="J2" s="10"/>
      <c r="K2" s="10"/>
    </row>
    <row r="3" spans="1:11" ht="16.5" x14ac:dyDescent="0.3">
      <c r="A3" s="31" t="s">
        <v>271</v>
      </c>
      <c r="B3" s="32"/>
      <c r="C3" s="33">
        <v>14665843</v>
      </c>
      <c r="D3" s="33">
        <v>762813</v>
      </c>
      <c r="E3" s="33">
        <v>5.2</v>
      </c>
      <c r="F3" s="33">
        <v>15428656</v>
      </c>
      <c r="G3" s="10"/>
      <c r="H3" s="10"/>
      <c r="I3" s="10"/>
      <c r="J3" s="10"/>
      <c r="K3" s="10"/>
    </row>
    <row r="4" spans="1:11" x14ac:dyDescent="0.2">
      <c r="A4" s="39" t="s">
        <v>224</v>
      </c>
      <c r="B4" s="39"/>
      <c r="C4" s="40">
        <v>970271</v>
      </c>
      <c r="D4" s="40">
        <v>0</v>
      </c>
      <c r="E4" s="40">
        <v>0</v>
      </c>
      <c r="F4" s="40">
        <v>970271</v>
      </c>
      <c r="G4" s="10"/>
      <c r="H4" s="10"/>
      <c r="I4" s="10"/>
      <c r="J4" s="10"/>
      <c r="K4" s="10"/>
    </row>
    <row r="5" spans="1:11" s="27" customFormat="1" x14ac:dyDescent="0.2">
      <c r="A5" s="51" t="s">
        <v>225</v>
      </c>
      <c r="B5" s="51"/>
      <c r="C5" s="52">
        <v>943271</v>
      </c>
      <c r="D5" s="52">
        <v>0</v>
      </c>
      <c r="E5" s="52">
        <v>0</v>
      </c>
      <c r="F5" s="52">
        <v>943271</v>
      </c>
      <c r="G5" s="10"/>
      <c r="H5" s="10"/>
      <c r="I5" s="10"/>
      <c r="J5" s="10"/>
      <c r="K5" s="10"/>
    </row>
    <row r="6" spans="1:11" s="27" customFormat="1" x14ac:dyDescent="0.2">
      <c r="A6" s="51" t="s">
        <v>226</v>
      </c>
      <c r="B6" s="51"/>
      <c r="C6" s="52">
        <v>27000</v>
      </c>
      <c r="D6" s="52">
        <v>0</v>
      </c>
      <c r="E6" s="52">
        <v>0</v>
      </c>
      <c r="F6" s="52">
        <v>27000</v>
      </c>
      <c r="G6" s="10"/>
      <c r="H6" s="10"/>
      <c r="I6" s="10"/>
      <c r="J6" s="10"/>
      <c r="K6" s="10"/>
    </row>
    <row r="7" spans="1:11" x14ac:dyDescent="0.2">
      <c r="A7" s="39" t="s">
        <v>227</v>
      </c>
      <c r="B7" s="39"/>
      <c r="C7" s="40">
        <v>195880</v>
      </c>
      <c r="D7" s="40">
        <v>113000</v>
      </c>
      <c r="E7" s="40">
        <v>57.69</v>
      </c>
      <c r="F7" s="40">
        <v>308880</v>
      </c>
      <c r="G7" s="10"/>
      <c r="H7" s="10"/>
      <c r="I7" s="10"/>
      <c r="J7" s="10"/>
      <c r="K7" s="10"/>
    </row>
    <row r="8" spans="1:11" s="27" customFormat="1" x14ac:dyDescent="0.2">
      <c r="A8" s="51" t="s">
        <v>228</v>
      </c>
      <c r="B8" s="51"/>
      <c r="C8" s="52">
        <v>176600</v>
      </c>
      <c r="D8" s="52">
        <v>113000</v>
      </c>
      <c r="E8" s="52">
        <v>63.99</v>
      </c>
      <c r="F8" s="52">
        <v>289600</v>
      </c>
      <c r="G8" s="10"/>
      <c r="H8" s="10"/>
      <c r="I8" s="10"/>
      <c r="J8" s="10"/>
      <c r="K8" s="10"/>
    </row>
    <row r="9" spans="1:11" s="27" customFormat="1" x14ac:dyDescent="0.2">
      <c r="A9" s="51" t="s">
        <v>229</v>
      </c>
      <c r="B9" s="51"/>
      <c r="C9" s="52">
        <v>19280</v>
      </c>
      <c r="D9" s="52">
        <v>0</v>
      </c>
      <c r="E9" s="52">
        <v>0</v>
      </c>
      <c r="F9" s="52">
        <v>19280</v>
      </c>
      <c r="G9" s="10"/>
      <c r="H9" s="10"/>
      <c r="I9" s="10"/>
      <c r="J9" s="10"/>
      <c r="K9" s="10"/>
    </row>
    <row r="10" spans="1:11" x14ac:dyDescent="0.2">
      <c r="A10" s="39" t="s">
        <v>230</v>
      </c>
      <c r="B10" s="39"/>
      <c r="C10" s="40">
        <v>363354</v>
      </c>
      <c r="D10" s="40">
        <v>602483</v>
      </c>
      <c r="E10" s="40">
        <v>165.81</v>
      </c>
      <c r="F10" s="40">
        <v>965837</v>
      </c>
    </row>
    <row r="11" spans="1:11" s="27" customFormat="1" x14ac:dyDescent="0.2">
      <c r="A11" s="51" t="s">
        <v>231</v>
      </c>
      <c r="B11" s="51"/>
      <c r="C11" s="52">
        <v>280354</v>
      </c>
      <c r="D11" s="52">
        <v>0</v>
      </c>
      <c r="E11" s="52">
        <v>0</v>
      </c>
      <c r="F11" s="52">
        <v>280354</v>
      </c>
      <c r="G11" s="10"/>
      <c r="H11" s="10"/>
      <c r="I11" s="10"/>
      <c r="J11" s="10"/>
      <c r="K11" s="10"/>
    </row>
    <row r="12" spans="1:11" s="27" customFormat="1" x14ac:dyDescent="0.2">
      <c r="A12" s="51" t="s">
        <v>232</v>
      </c>
      <c r="B12" s="51"/>
      <c r="C12" s="52">
        <v>83000</v>
      </c>
      <c r="D12" s="52">
        <v>0</v>
      </c>
      <c r="E12" s="52">
        <v>0</v>
      </c>
      <c r="F12" s="52">
        <v>83000</v>
      </c>
      <c r="G12" s="10"/>
      <c r="H12" s="10"/>
      <c r="I12" s="10"/>
      <c r="J12" s="10"/>
      <c r="K12" s="10"/>
    </row>
    <row r="13" spans="1:11" s="27" customFormat="1" x14ac:dyDescent="0.2">
      <c r="A13" s="51" t="s">
        <v>233</v>
      </c>
      <c r="B13" s="51"/>
      <c r="C13" s="52">
        <v>0</v>
      </c>
      <c r="D13" s="52">
        <v>376025</v>
      </c>
      <c r="E13" s="52">
        <v>100</v>
      </c>
      <c r="F13" s="52">
        <v>376025</v>
      </c>
      <c r="G13" s="10"/>
      <c r="H13" s="10"/>
      <c r="I13" s="10"/>
      <c r="J13" s="10"/>
      <c r="K13" s="10"/>
    </row>
    <row r="14" spans="1:11" s="27" customFormat="1" x14ac:dyDescent="0.2">
      <c r="A14" s="51" t="s">
        <v>234</v>
      </c>
      <c r="B14" s="51"/>
      <c r="C14" s="52">
        <v>0</v>
      </c>
      <c r="D14" s="52">
        <v>226458</v>
      </c>
      <c r="E14" s="52">
        <v>100</v>
      </c>
      <c r="F14" s="52">
        <v>226458</v>
      </c>
      <c r="G14" s="10"/>
      <c r="H14" s="10"/>
      <c r="I14" s="10"/>
      <c r="J14" s="10"/>
      <c r="K14" s="10"/>
    </row>
    <row r="15" spans="1:11" x14ac:dyDescent="0.2">
      <c r="A15" s="39" t="s">
        <v>235</v>
      </c>
      <c r="B15" s="39"/>
      <c r="C15" s="40">
        <v>2224936</v>
      </c>
      <c r="D15" s="40">
        <v>0</v>
      </c>
      <c r="E15" s="40">
        <v>0</v>
      </c>
      <c r="F15" s="40">
        <v>2224936</v>
      </c>
    </row>
    <row r="16" spans="1:11" s="27" customFormat="1" x14ac:dyDescent="0.2">
      <c r="A16" s="51" t="s">
        <v>236</v>
      </c>
      <c r="B16" s="51"/>
      <c r="C16" s="52">
        <v>118636</v>
      </c>
      <c r="D16" s="52">
        <v>0</v>
      </c>
      <c r="E16" s="52">
        <v>0</v>
      </c>
      <c r="F16" s="52">
        <v>118636</v>
      </c>
      <c r="G16" s="10"/>
      <c r="H16" s="10"/>
      <c r="I16" s="10"/>
      <c r="J16" s="10"/>
      <c r="K16" s="10"/>
    </row>
    <row r="17" spans="1:11" s="27" customFormat="1" x14ac:dyDescent="0.2">
      <c r="A17" s="51" t="s">
        <v>237</v>
      </c>
      <c r="B17" s="51"/>
      <c r="C17" s="52">
        <v>2106300</v>
      </c>
      <c r="D17" s="52">
        <v>0</v>
      </c>
      <c r="E17" s="52">
        <v>0</v>
      </c>
      <c r="F17" s="52">
        <v>2106300</v>
      </c>
      <c r="G17" s="10"/>
      <c r="H17" s="10"/>
      <c r="I17" s="10"/>
      <c r="J17" s="10"/>
      <c r="K17" s="10"/>
    </row>
    <row r="18" spans="1:11" x14ac:dyDescent="0.2">
      <c r="A18" s="39" t="s">
        <v>238</v>
      </c>
      <c r="B18" s="39"/>
      <c r="C18" s="40">
        <v>5860042</v>
      </c>
      <c r="D18" s="40">
        <v>11000</v>
      </c>
      <c r="E18" s="40">
        <v>0.19</v>
      </c>
      <c r="F18" s="40">
        <v>5871042</v>
      </c>
    </row>
    <row r="19" spans="1:11" s="27" customFormat="1" x14ac:dyDescent="0.2">
      <c r="A19" s="51" t="s">
        <v>239</v>
      </c>
      <c r="B19" s="51"/>
      <c r="C19" s="52">
        <v>4049042</v>
      </c>
      <c r="D19" s="52">
        <v>0</v>
      </c>
      <c r="E19" s="52">
        <v>0</v>
      </c>
      <c r="F19" s="52">
        <v>4049042</v>
      </c>
      <c r="G19" s="10"/>
      <c r="H19" s="10"/>
      <c r="I19" s="10"/>
      <c r="J19" s="10"/>
      <c r="K19" s="10"/>
    </row>
    <row r="20" spans="1:11" s="27" customFormat="1" x14ac:dyDescent="0.2">
      <c r="A20" s="51" t="s">
        <v>240</v>
      </c>
      <c r="B20" s="51"/>
      <c r="C20" s="52">
        <v>474000</v>
      </c>
      <c r="D20" s="52">
        <v>11000</v>
      </c>
      <c r="E20" s="52">
        <v>2.3199999999999998</v>
      </c>
      <c r="F20" s="52">
        <v>485000</v>
      </c>
      <c r="G20" s="10"/>
      <c r="H20" s="10"/>
      <c r="I20" s="10"/>
      <c r="J20" s="10"/>
      <c r="K20" s="10"/>
    </row>
    <row r="21" spans="1:11" s="27" customFormat="1" x14ac:dyDescent="0.2">
      <c r="A21" s="51" t="s">
        <v>241</v>
      </c>
      <c r="B21" s="51"/>
      <c r="C21" s="52">
        <v>64000</v>
      </c>
      <c r="D21" s="52">
        <v>0</v>
      </c>
      <c r="E21" s="52">
        <v>0</v>
      </c>
      <c r="F21" s="52">
        <v>64000</v>
      </c>
      <c r="G21" s="10"/>
      <c r="H21" s="10"/>
      <c r="I21" s="10"/>
      <c r="J21" s="10"/>
      <c r="K21" s="10"/>
    </row>
    <row r="22" spans="1:11" s="27" customFormat="1" x14ac:dyDescent="0.2">
      <c r="A22" s="51" t="s">
        <v>242</v>
      </c>
      <c r="B22" s="51"/>
      <c r="C22" s="52">
        <v>290000</v>
      </c>
      <c r="D22" s="52">
        <v>0</v>
      </c>
      <c r="E22" s="52">
        <v>0</v>
      </c>
      <c r="F22" s="52">
        <v>290000</v>
      </c>
      <c r="G22" s="10"/>
      <c r="H22" s="10"/>
      <c r="I22" s="10"/>
      <c r="J22" s="10"/>
      <c r="K22" s="10"/>
    </row>
    <row r="23" spans="1:11" s="27" customFormat="1" x14ac:dyDescent="0.2">
      <c r="A23" s="51" t="s">
        <v>243</v>
      </c>
      <c r="B23" s="51"/>
      <c r="C23" s="52">
        <v>983000</v>
      </c>
      <c r="D23" s="52">
        <v>0</v>
      </c>
      <c r="E23" s="52">
        <v>0</v>
      </c>
      <c r="F23" s="52">
        <v>983000</v>
      </c>
      <c r="G23" s="10"/>
      <c r="H23" s="10"/>
      <c r="I23" s="10"/>
      <c r="J23" s="10"/>
      <c r="K23" s="10"/>
    </row>
    <row r="24" spans="1:11" x14ac:dyDescent="0.2">
      <c r="A24" s="39" t="s">
        <v>244</v>
      </c>
      <c r="B24" s="39"/>
      <c r="C24" s="40">
        <v>2650</v>
      </c>
      <c r="D24" s="40">
        <v>8000</v>
      </c>
      <c r="E24" s="40">
        <v>301.89</v>
      </c>
      <c r="F24" s="40">
        <v>10650</v>
      </c>
    </row>
    <row r="25" spans="1:11" s="27" customFormat="1" x14ac:dyDescent="0.2">
      <c r="A25" s="51" t="s">
        <v>245</v>
      </c>
      <c r="B25" s="51"/>
      <c r="C25" s="52">
        <v>2650</v>
      </c>
      <c r="D25" s="52">
        <v>8000</v>
      </c>
      <c r="E25" s="52">
        <v>301.89</v>
      </c>
      <c r="F25" s="52">
        <v>10650</v>
      </c>
      <c r="G25" s="10"/>
      <c r="H25" s="10"/>
      <c r="I25" s="10"/>
      <c r="J25" s="10"/>
      <c r="K25" s="10"/>
    </row>
    <row r="26" spans="1:11" x14ac:dyDescent="0.2">
      <c r="A26" s="39" t="s">
        <v>246</v>
      </c>
      <c r="B26" s="39"/>
      <c r="C26" s="40">
        <v>1003678</v>
      </c>
      <c r="D26" s="40">
        <v>28330</v>
      </c>
      <c r="E26" s="40">
        <v>2.82</v>
      </c>
      <c r="F26" s="40">
        <v>1032008</v>
      </c>
    </row>
    <row r="27" spans="1:11" s="27" customFormat="1" x14ac:dyDescent="0.2">
      <c r="A27" s="51" t="s">
        <v>247</v>
      </c>
      <c r="B27" s="51"/>
      <c r="C27" s="52">
        <v>552458</v>
      </c>
      <c r="D27" s="52">
        <v>12000</v>
      </c>
      <c r="E27" s="52">
        <v>2.17</v>
      </c>
      <c r="F27" s="52">
        <v>564458</v>
      </c>
      <c r="G27" s="10"/>
      <c r="H27" s="10"/>
      <c r="I27" s="10"/>
      <c r="J27" s="10"/>
      <c r="K27" s="10"/>
    </row>
    <row r="28" spans="1:11" s="27" customFormat="1" x14ac:dyDescent="0.2">
      <c r="A28" s="51" t="s">
        <v>248</v>
      </c>
      <c r="B28" s="51"/>
      <c r="C28" s="52">
        <v>271220</v>
      </c>
      <c r="D28" s="52">
        <v>16330</v>
      </c>
      <c r="E28" s="52">
        <v>6.02</v>
      </c>
      <c r="F28" s="52">
        <v>287550</v>
      </c>
      <c r="G28" s="10"/>
      <c r="H28" s="10"/>
      <c r="I28" s="10"/>
      <c r="J28" s="10"/>
      <c r="K28" s="10"/>
    </row>
    <row r="29" spans="1:11" s="27" customFormat="1" x14ac:dyDescent="0.2">
      <c r="A29" s="51" t="s">
        <v>249</v>
      </c>
      <c r="B29" s="51"/>
      <c r="C29" s="52">
        <v>40000</v>
      </c>
      <c r="D29" s="52">
        <v>0</v>
      </c>
      <c r="E29" s="52">
        <v>0</v>
      </c>
      <c r="F29" s="52">
        <v>40000</v>
      </c>
      <c r="G29" s="10"/>
      <c r="H29" s="10"/>
      <c r="I29" s="10"/>
      <c r="J29" s="10"/>
      <c r="K29" s="10"/>
    </row>
    <row r="30" spans="1:11" s="27" customFormat="1" x14ac:dyDescent="0.2">
      <c r="A30" s="51" t="s">
        <v>250</v>
      </c>
      <c r="B30" s="51"/>
      <c r="C30" s="52">
        <v>140000</v>
      </c>
      <c r="D30" s="52">
        <v>0</v>
      </c>
      <c r="E30" s="52">
        <v>0</v>
      </c>
      <c r="F30" s="52">
        <v>140000</v>
      </c>
      <c r="G30" s="10"/>
      <c r="H30" s="10"/>
      <c r="I30" s="10"/>
      <c r="J30" s="10"/>
      <c r="K30" s="10"/>
    </row>
    <row r="31" spans="1:11" s="27" customFormat="1" x14ac:dyDescent="0.2">
      <c r="A31" s="39" t="s">
        <v>251</v>
      </c>
      <c r="B31" s="39"/>
      <c r="C31" s="40">
        <v>2668500</v>
      </c>
      <c r="D31" s="40">
        <v>0</v>
      </c>
      <c r="E31" s="40">
        <v>0</v>
      </c>
      <c r="F31" s="40">
        <v>2668500</v>
      </c>
      <c r="G31" s="10"/>
      <c r="H31" s="10"/>
      <c r="I31" s="10"/>
      <c r="J31" s="10"/>
      <c r="K31" s="10"/>
    </row>
    <row r="32" spans="1:11" s="27" customFormat="1" x14ac:dyDescent="0.2">
      <c r="A32" s="51" t="s">
        <v>252</v>
      </c>
      <c r="B32" s="51"/>
      <c r="C32" s="52">
        <v>2602100</v>
      </c>
      <c r="D32" s="52">
        <v>0</v>
      </c>
      <c r="E32" s="52">
        <v>0</v>
      </c>
      <c r="F32" s="52">
        <v>2602100</v>
      </c>
      <c r="G32" s="10"/>
      <c r="H32" s="10"/>
      <c r="I32" s="10"/>
      <c r="J32" s="10"/>
      <c r="K32" s="10"/>
    </row>
    <row r="33" spans="1:11" s="27" customFormat="1" x14ac:dyDescent="0.2">
      <c r="A33" s="51" t="s">
        <v>253</v>
      </c>
      <c r="B33" s="51"/>
      <c r="C33" s="52">
        <v>66400</v>
      </c>
      <c r="D33" s="52">
        <v>0</v>
      </c>
      <c r="E33" s="52">
        <v>0</v>
      </c>
      <c r="F33" s="52">
        <v>66400</v>
      </c>
      <c r="G33" s="10"/>
      <c r="H33" s="10"/>
      <c r="I33" s="10"/>
      <c r="J33" s="10"/>
      <c r="K33" s="10"/>
    </row>
    <row r="34" spans="1:11" s="27" customFormat="1" x14ac:dyDescent="0.2">
      <c r="A34" s="39" t="s">
        <v>254</v>
      </c>
      <c r="B34" s="39"/>
      <c r="C34" s="40">
        <v>1376532</v>
      </c>
      <c r="D34" s="40">
        <v>0</v>
      </c>
      <c r="E34" s="40">
        <v>0</v>
      </c>
      <c r="F34" s="40">
        <v>1376532</v>
      </c>
      <c r="G34" s="10"/>
      <c r="H34" s="10"/>
      <c r="I34" s="10"/>
      <c r="J34" s="10"/>
      <c r="K34" s="10"/>
    </row>
    <row r="35" spans="1:11" s="27" customFormat="1" x14ac:dyDescent="0.2">
      <c r="A35" s="51" t="s">
        <v>255</v>
      </c>
      <c r="B35" s="51"/>
      <c r="C35" s="52">
        <v>115000</v>
      </c>
      <c r="D35" s="52">
        <v>0</v>
      </c>
      <c r="E35" s="52">
        <v>0</v>
      </c>
      <c r="F35" s="52">
        <v>115000</v>
      </c>
      <c r="G35" s="10"/>
      <c r="H35" s="10"/>
      <c r="I35" s="10"/>
      <c r="J35" s="10"/>
      <c r="K35" s="10"/>
    </row>
    <row r="36" spans="1:11" s="27" customFormat="1" x14ac:dyDescent="0.2">
      <c r="A36" s="51" t="s">
        <v>256</v>
      </c>
      <c r="B36" s="51"/>
      <c r="C36" s="52">
        <v>1261532</v>
      </c>
      <c r="D36" s="52">
        <v>0</v>
      </c>
      <c r="E36" s="52">
        <v>0</v>
      </c>
      <c r="F36" s="52">
        <v>1261532</v>
      </c>
      <c r="G36" s="10"/>
      <c r="H36" s="10"/>
      <c r="I36" s="10"/>
      <c r="J36" s="10"/>
      <c r="K36" s="10"/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6" sqref="A6:F6"/>
    </sheetView>
  </sheetViews>
  <sheetFormatPr defaultRowHeight="12.75" x14ac:dyDescent="0.2"/>
  <cols>
    <col min="1" max="1" width="11.7109375" style="1" customWidth="1"/>
    <col min="2" max="2" width="42.425781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1.5703125" style="1" customWidth="1"/>
    <col min="256" max="256" width="10.42578125" style="1" customWidth="1"/>
    <col min="257" max="258" width="11.7109375" style="1" customWidth="1"/>
    <col min="259" max="259" width="10.42578125" style="1" customWidth="1"/>
    <col min="260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1.5703125" style="1" customWidth="1"/>
    <col min="512" max="512" width="10.42578125" style="1" customWidth="1"/>
    <col min="513" max="514" width="11.7109375" style="1" customWidth="1"/>
    <col min="515" max="515" width="10.42578125" style="1" customWidth="1"/>
    <col min="516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1.5703125" style="1" customWidth="1"/>
    <col min="768" max="768" width="10.42578125" style="1" customWidth="1"/>
    <col min="769" max="770" width="11.7109375" style="1" customWidth="1"/>
    <col min="771" max="771" width="10.42578125" style="1" customWidth="1"/>
    <col min="772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1.5703125" style="1" customWidth="1"/>
    <col min="1024" max="1024" width="10.42578125" style="1" customWidth="1"/>
    <col min="1025" max="1026" width="11.7109375" style="1" customWidth="1"/>
    <col min="1027" max="1027" width="10.42578125" style="1" customWidth="1"/>
    <col min="1028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1.5703125" style="1" customWidth="1"/>
    <col min="1280" max="1280" width="10.42578125" style="1" customWidth="1"/>
    <col min="1281" max="1282" width="11.7109375" style="1" customWidth="1"/>
    <col min="1283" max="1283" width="10.42578125" style="1" customWidth="1"/>
    <col min="1284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1.5703125" style="1" customWidth="1"/>
    <col min="1536" max="1536" width="10.42578125" style="1" customWidth="1"/>
    <col min="1537" max="1538" width="11.7109375" style="1" customWidth="1"/>
    <col min="1539" max="1539" width="10.42578125" style="1" customWidth="1"/>
    <col min="1540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1.5703125" style="1" customWidth="1"/>
    <col min="1792" max="1792" width="10.42578125" style="1" customWidth="1"/>
    <col min="1793" max="1794" width="11.7109375" style="1" customWidth="1"/>
    <col min="1795" max="1795" width="10.42578125" style="1" customWidth="1"/>
    <col min="1796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1.5703125" style="1" customWidth="1"/>
    <col min="2048" max="2048" width="10.42578125" style="1" customWidth="1"/>
    <col min="2049" max="2050" width="11.7109375" style="1" customWidth="1"/>
    <col min="2051" max="2051" width="10.42578125" style="1" customWidth="1"/>
    <col min="2052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1.5703125" style="1" customWidth="1"/>
    <col min="2304" max="2304" width="10.42578125" style="1" customWidth="1"/>
    <col min="2305" max="2306" width="11.7109375" style="1" customWidth="1"/>
    <col min="2307" max="2307" width="10.42578125" style="1" customWidth="1"/>
    <col min="2308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1.5703125" style="1" customWidth="1"/>
    <col min="2560" max="2560" width="10.42578125" style="1" customWidth="1"/>
    <col min="2561" max="2562" width="11.7109375" style="1" customWidth="1"/>
    <col min="2563" max="2563" width="10.42578125" style="1" customWidth="1"/>
    <col min="2564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1.5703125" style="1" customWidth="1"/>
    <col min="2816" max="2816" width="10.42578125" style="1" customWidth="1"/>
    <col min="2817" max="2818" width="11.7109375" style="1" customWidth="1"/>
    <col min="2819" max="2819" width="10.42578125" style="1" customWidth="1"/>
    <col min="2820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1.5703125" style="1" customWidth="1"/>
    <col min="3072" max="3072" width="10.42578125" style="1" customWidth="1"/>
    <col min="3073" max="3074" width="11.7109375" style="1" customWidth="1"/>
    <col min="3075" max="3075" width="10.42578125" style="1" customWidth="1"/>
    <col min="3076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1.5703125" style="1" customWidth="1"/>
    <col min="3328" max="3328" width="10.42578125" style="1" customWidth="1"/>
    <col min="3329" max="3330" width="11.7109375" style="1" customWidth="1"/>
    <col min="3331" max="3331" width="10.42578125" style="1" customWidth="1"/>
    <col min="3332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1.5703125" style="1" customWidth="1"/>
    <col min="3584" max="3584" width="10.42578125" style="1" customWidth="1"/>
    <col min="3585" max="3586" width="11.7109375" style="1" customWidth="1"/>
    <col min="3587" max="3587" width="10.42578125" style="1" customWidth="1"/>
    <col min="3588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1.5703125" style="1" customWidth="1"/>
    <col min="3840" max="3840" width="10.42578125" style="1" customWidth="1"/>
    <col min="3841" max="3842" width="11.7109375" style="1" customWidth="1"/>
    <col min="3843" max="3843" width="10.42578125" style="1" customWidth="1"/>
    <col min="3844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1.5703125" style="1" customWidth="1"/>
    <col min="4096" max="4096" width="10.42578125" style="1" customWidth="1"/>
    <col min="4097" max="4098" width="11.7109375" style="1" customWidth="1"/>
    <col min="4099" max="4099" width="10.42578125" style="1" customWidth="1"/>
    <col min="4100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1.5703125" style="1" customWidth="1"/>
    <col min="4352" max="4352" width="10.42578125" style="1" customWidth="1"/>
    <col min="4353" max="4354" width="11.7109375" style="1" customWidth="1"/>
    <col min="4355" max="4355" width="10.42578125" style="1" customWidth="1"/>
    <col min="4356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1.5703125" style="1" customWidth="1"/>
    <col min="4608" max="4608" width="10.42578125" style="1" customWidth="1"/>
    <col min="4609" max="4610" width="11.7109375" style="1" customWidth="1"/>
    <col min="4611" max="4611" width="10.42578125" style="1" customWidth="1"/>
    <col min="4612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1.5703125" style="1" customWidth="1"/>
    <col min="4864" max="4864" width="10.42578125" style="1" customWidth="1"/>
    <col min="4865" max="4866" width="11.7109375" style="1" customWidth="1"/>
    <col min="4867" max="4867" width="10.42578125" style="1" customWidth="1"/>
    <col min="4868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1.5703125" style="1" customWidth="1"/>
    <col min="5120" max="5120" width="10.42578125" style="1" customWidth="1"/>
    <col min="5121" max="5122" width="11.7109375" style="1" customWidth="1"/>
    <col min="5123" max="5123" width="10.42578125" style="1" customWidth="1"/>
    <col min="5124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1.5703125" style="1" customWidth="1"/>
    <col min="5376" max="5376" width="10.42578125" style="1" customWidth="1"/>
    <col min="5377" max="5378" width="11.7109375" style="1" customWidth="1"/>
    <col min="5379" max="5379" width="10.42578125" style="1" customWidth="1"/>
    <col min="5380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1.5703125" style="1" customWidth="1"/>
    <col min="5632" max="5632" width="10.42578125" style="1" customWidth="1"/>
    <col min="5633" max="5634" width="11.7109375" style="1" customWidth="1"/>
    <col min="5635" max="5635" width="10.42578125" style="1" customWidth="1"/>
    <col min="5636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1.5703125" style="1" customWidth="1"/>
    <col min="5888" max="5888" width="10.42578125" style="1" customWidth="1"/>
    <col min="5889" max="5890" width="11.7109375" style="1" customWidth="1"/>
    <col min="5891" max="5891" width="10.42578125" style="1" customWidth="1"/>
    <col min="5892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1.5703125" style="1" customWidth="1"/>
    <col min="6144" max="6144" width="10.42578125" style="1" customWidth="1"/>
    <col min="6145" max="6146" width="11.7109375" style="1" customWidth="1"/>
    <col min="6147" max="6147" width="10.42578125" style="1" customWidth="1"/>
    <col min="6148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1.5703125" style="1" customWidth="1"/>
    <col min="6400" max="6400" width="10.42578125" style="1" customWidth="1"/>
    <col min="6401" max="6402" width="11.7109375" style="1" customWidth="1"/>
    <col min="6403" max="6403" width="10.42578125" style="1" customWidth="1"/>
    <col min="6404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1.5703125" style="1" customWidth="1"/>
    <col min="6656" max="6656" width="10.42578125" style="1" customWidth="1"/>
    <col min="6657" max="6658" width="11.7109375" style="1" customWidth="1"/>
    <col min="6659" max="6659" width="10.42578125" style="1" customWidth="1"/>
    <col min="6660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1.5703125" style="1" customWidth="1"/>
    <col min="6912" max="6912" width="10.42578125" style="1" customWidth="1"/>
    <col min="6913" max="6914" width="11.7109375" style="1" customWidth="1"/>
    <col min="6915" max="6915" width="10.42578125" style="1" customWidth="1"/>
    <col min="6916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1.5703125" style="1" customWidth="1"/>
    <col min="7168" max="7168" width="10.42578125" style="1" customWidth="1"/>
    <col min="7169" max="7170" width="11.7109375" style="1" customWidth="1"/>
    <col min="7171" max="7171" width="10.42578125" style="1" customWidth="1"/>
    <col min="7172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1.5703125" style="1" customWidth="1"/>
    <col min="7424" max="7424" width="10.42578125" style="1" customWidth="1"/>
    <col min="7425" max="7426" width="11.7109375" style="1" customWidth="1"/>
    <col min="7427" max="7427" width="10.42578125" style="1" customWidth="1"/>
    <col min="7428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1.5703125" style="1" customWidth="1"/>
    <col min="7680" max="7680" width="10.42578125" style="1" customWidth="1"/>
    <col min="7681" max="7682" width="11.7109375" style="1" customWidth="1"/>
    <col min="7683" max="7683" width="10.42578125" style="1" customWidth="1"/>
    <col min="7684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1.5703125" style="1" customWidth="1"/>
    <col min="7936" max="7936" width="10.42578125" style="1" customWidth="1"/>
    <col min="7937" max="7938" width="11.7109375" style="1" customWidth="1"/>
    <col min="7939" max="7939" width="10.42578125" style="1" customWidth="1"/>
    <col min="7940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1.5703125" style="1" customWidth="1"/>
    <col min="8192" max="8192" width="10.42578125" style="1" customWidth="1"/>
    <col min="8193" max="8194" width="11.7109375" style="1" customWidth="1"/>
    <col min="8195" max="8195" width="10.42578125" style="1" customWidth="1"/>
    <col min="8196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1.5703125" style="1" customWidth="1"/>
    <col min="8448" max="8448" width="10.42578125" style="1" customWidth="1"/>
    <col min="8449" max="8450" width="11.7109375" style="1" customWidth="1"/>
    <col min="8451" max="8451" width="10.42578125" style="1" customWidth="1"/>
    <col min="8452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1.5703125" style="1" customWidth="1"/>
    <col min="8704" max="8704" width="10.42578125" style="1" customWidth="1"/>
    <col min="8705" max="8706" width="11.7109375" style="1" customWidth="1"/>
    <col min="8707" max="8707" width="10.42578125" style="1" customWidth="1"/>
    <col min="8708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1.5703125" style="1" customWidth="1"/>
    <col min="8960" max="8960" width="10.42578125" style="1" customWidth="1"/>
    <col min="8961" max="8962" width="11.7109375" style="1" customWidth="1"/>
    <col min="8963" max="8963" width="10.42578125" style="1" customWidth="1"/>
    <col min="8964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1.5703125" style="1" customWidth="1"/>
    <col min="9216" max="9216" width="10.42578125" style="1" customWidth="1"/>
    <col min="9217" max="9218" width="11.7109375" style="1" customWidth="1"/>
    <col min="9219" max="9219" width="10.42578125" style="1" customWidth="1"/>
    <col min="9220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1.5703125" style="1" customWidth="1"/>
    <col min="9472" max="9472" width="10.42578125" style="1" customWidth="1"/>
    <col min="9473" max="9474" width="11.7109375" style="1" customWidth="1"/>
    <col min="9475" max="9475" width="10.42578125" style="1" customWidth="1"/>
    <col min="9476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1.5703125" style="1" customWidth="1"/>
    <col min="9728" max="9728" width="10.42578125" style="1" customWidth="1"/>
    <col min="9729" max="9730" width="11.7109375" style="1" customWidth="1"/>
    <col min="9731" max="9731" width="10.42578125" style="1" customWidth="1"/>
    <col min="9732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1.5703125" style="1" customWidth="1"/>
    <col min="9984" max="9984" width="10.42578125" style="1" customWidth="1"/>
    <col min="9985" max="9986" width="11.7109375" style="1" customWidth="1"/>
    <col min="9987" max="9987" width="10.42578125" style="1" customWidth="1"/>
    <col min="9988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1.5703125" style="1" customWidth="1"/>
    <col min="10240" max="10240" width="10.42578125" style="1" customWidth="1"/>
    <col min="10241" max="10242" width="11.7109375" style="1" customWidth="1"/>
    <col min="10243" max="10243" width="10.42578125" style="1" customWidth="1"/>
    <col min="10244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1.5703125" style="1" customWidth="1"/>
    <col min="10496" max="10496" width="10.42578125" style="1" customWidth="1"/>
    <col min="10497" max="10498" width="11.7109375" style="1" customWidth="1"/>
    <col min="10499" max="10499" width="10.42578125" style="1" customWidth="1"/>
    <col min="10500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1.5703125" style="1" customWidth="1"/>
    <col min="10752" max="10752" width="10.42578125" style="1" customWidth="1"/>
    <col min="10753" max="10754" width="11.7109375" style="1" customWidth="1"/>
    <col min="10755" max="10755" width="10.42578125" style="1" customWidth="1"/>
    <col min="10756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1.5703125" style="1" customWidth="1"/>
    <col min="11008" max="11008" width="10.42578125" style="1" customWidth="1"/>
    <col min="11009" max="11010" width="11.7109375" style="1" customWidth="1"/>
    <col min="11011" max="11011" width="10.42578125" style="1" customWidth="1"/>
    <col min="11012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1.5703125" style="1" customWidth="1"/>
    <col min="11264" max="11264" width="10.42578125" style="1" customWidth="1"/>
    <col min="11265" max="11266" width="11.7109375" style="1" customWidth="1"/>
    <col min="11267" max="11267" width="10.42578125" style="1" customWidth="1"/>
    <col min="11268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1.5703125" style="1" customWidth="1"/>
    <col min="11520" max="11520" width="10.42578125" style="1" customWidth="1"/>
    <col min="11521" max="11522" width="11.7109375" style="1" customWidth="1"/>
    <col min="11523" max="11523" width="10.42578125" style="1" customWidth="1"/>
    <col min="11524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1.5703125" style="1" customWidth="1"/>
    <col min="11776" max="11776" width="10.42578125" style="1" customWidth="1"/>
    <col min="11777" max="11778" width="11.7109375" style="1" customWidth="1"/>
    <col min="11779" max="11779" width="10.42578125" style="1" customWidth="1"/>
    <col min="11780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1.5703125" style="1" customWidth="1"/>
    <col min="12032" max="12032" width="10.42578125" style="1" customWidth="1"/>
    <col min="12033" max="12034" width="11.7109375" style="1" customWidth="1"/>
    <col min="12035" max="12035" width="10.42578125" style="1" customWidth="1"/>
    <col min="12036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1.5703125" style="1" customWidth="1"/>
    <col min="12288" max="12288" width="10.42578125" style="1" customWidth="1"/>
    <col min="12289" max="12290" width="11.7109375" style="1" customWidth="1"/>
    <col min="12291" max="12291" width="10.42578125" style="1" customWidth="1"/>
    <col min="12292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1.5703125" style="1" customWidth="1"/>
    <col min="12544" max="12544" width="10.42578125" style="1" customWidth="1"/>
    <col min="12545" max="12546" width="11.7109375" style="1" customWidth="1"/>
    <col min="12547" max="12547" width="10.42578125" style="1" customWidth="1"/>
    <col min="12548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1.5703125" style="1" customWidth="1"/>
    <col min="12800" max="12800" width="10.42578125" style="1" customWidth="1"/>
    <col min="12801" max="12802" width="11.7109375" style="1" customWidth="1"/>
    <col min="12803" max="12803" width="10.42578125" style="1" customWidth="1"/>
    <col min="12804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1.5703125" style="1" customWidth="1"/>
    <col min="13056" max="13056" width="10.42578125" style="1" customWidth="1"/>
    <col min="13057" max="13058" width="11.7109375" style="1" customWidth="1"/>
    <col min="13059" max="13059" width="10.42578125" style="1" customWidth="1"/>
    <col min="13060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1.5703125" style="1" customWidth="1"/>
    <col min="13312" max="13312" width="10.42578125" style="1" customWidth="1"/>
    <col min="13313" max="13314" width="11.7109375" style="1" customWidth="1"/>
    <col min="13315" max="13315" width="10.42578125" style="1" customWidth="1"/>
    <col min="13316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1.5703125" style="1" customWidth="1"/>
    <col min="13568" max="13568" width="10.42578125" style="1" customWidth="1"/>
    <col min="13569" max="13570" width="11.7109375" style="1" customWidth="1"/>
    <col min="13571" max="13571" width="10.42578125" style="1" customWidth="1"/>
    <col min="13572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1.5703125" style="1" customWidth="1"/>
    <col min="13824" max="13824" width="10.42578125" style="1" customWidth="1"/>
    <col min="13825" max="13826" width="11.7109375" style="1" customWidth="1"/>
    <col min="13827" max="13827" width="10.42578125" style="1" customWidth="1"/>
    <col min="13828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1.5703125" style="1" customWidth="1"/>
    <col min="14080" max="14080" width="10.42578125" style="1" customWidth="1"/>
    <col min="14081" max="14082" width="11.7109375" style="1" customWidth="1"/>
    <col min="14083" max="14083" width="10.42578125" style="1" customWidth="1"/>
    <col min="14084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1.5703125" style="1" customWidth="1"/>
    <col min="14336" max="14336" width="10.42578125" style="1" customWidth="1"/>
    <col min="14337" max="14338" width="11.7109375" style="1" customWidth="1"/>
    <col min="14339" max="14339" width="10.42578125" style="1" customWidth="1"/>
    <col min="14340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1.5703125" style="1" customWidth="1"/>
    <col min="14592" max="14592" width="10.42578125" style="1" customWidth="1"/>
    <col min="14593" max="14594" width="11.7109375" style="1" customWidth="1"/>
    <col min="14595" max="14595" width="10.42578125" style="1" customWidth="1"/>
    <col min="14596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1.5703125" style="1" customWidth="1"/>
    <col min="14848" max="14848" width="10.42578125" style="1" customWidth="1"/>
    <col min="14849" max="14850" width="11.7109375" style="1" customWidth="1"/>
    <col min="14851" max="14851" width="10.42578125" style="1" customWidth="1"/>
    <col min="14852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1.5703125" style="1" customWidth="1"/>
    <col min="15104" max="15104" width="10.42578125" style="1" customWidth="1"/>
    <col min="15105" max="15106" width="11.7109375" style="1" customWidth="1"/>
    <col min="15107" max="15107" width="10.42578125" style="1" customWidth="1"/>
    <col min="15108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1.5703125" style="1" customWidth="1"/>
    <col min="15360" max="15360" width="10.42578125" style="1" customWidth="1"/>
    <col min="15361" max="15362" width="11.7109375" style="1" customWidth="1"/>
    <col min="15363" max="15363" width="10.42578125" style="1" customWidth="1"/>
    <col min="15364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1.5703125" style="1" customWidth="1"/>
    <col min="15616" max="15616" width="10.42578125" style="1" customWidth="1"/>
    <col min="15617" max="15618" width="11.7109375" style="1" customWidth="1"/>
    <col min="15619" max="15619" width="10.42578125" style="1" customWidth="1"/>
    <col min="15620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1.5703125" style="1" customWidth="1"/>
    <col min="15872" max="15872" width="10.42578125" style="1" customWidth="1"/>
    <col min="15873" max="15874" width="11.7109375" style="1" customWidth="1"/>
    <col min="15875" max="15875" width="10.42578125" style="1" customWidth="1"/>
    <col min="15876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1.5703125" style="1" customWidth="1"/>
    <col min="16128" max="16128" width="10.42578125" style="1" customWidth="1"/>
    <col min="16129" max="16130" width="11.7109375" style="1" customWidth="1"/>
    <col min="16131" max="16131" width="10.42578125" style="1" customWidth="1"/>
    <col min="16132" max="16134" width="8.28515625" style="1" customWidth="1"/>
    <col min="16135" max="16379" width="9.28515625" style="1"/>
    <col min="16380" max="16384" width="9.28515625" style="1" customWidth="1"/>
  </cols>
  <sheetData>
    <row r="1" spans="1:6" x14ac:dyDescent="0.2">
      <c r="A1" s="11" t="s">
        <v>142</v>
      </c>
      <c r="B1" s="11"/>
      <c r="C1" s="11"/>
      <c r="D1" s="11"/>
      <c r="E1" s="11"/>
      <c r="F1" s="5"/>
    </row>
    <row r="2" spans="1:6" x14ac:dyDescent="0.2">
      <c r="A2" s="11" t="s">
        <v>143</v>
      </c>
      <c r="B2" s="11"/>
      <c r="C2" s="11"/>
      <c r="D2" s="11"/>
      <c r="E2" s="11"/>
      <c r="F2" s="5"/>
    </row>
    <row r="3" spans="1:6" x14ac:dyDescent="0.2">
      <c r="A3" s="84"/>
      <c r="B3" s="84"/>
      <c r="D3" s="2"/>
      <c r="E3" s="3"/>
    </row>
    <row r="4" spans="1:6" x14ac:dyDescent="0.2">
      <c r="A4" s="84"/>
      <c r="B4" s="84"/>
    </row>
    <row r="5" spans="1:6" x14ac:dyDescent="0.2">
      <c r="A5" s="10"/>
      <c r="B5" s="10"/>
      <c r="C5" s="28"/>
      <c r="D5" s="28"/>
      <c r="E5" s="28"/>
      <c r="F5" s="28"/>
    </row>
    <row r="6" spans="1:6" ht="25.5" x14ac:dyDescent="0.2">
      <c r="A6" s="7" t="s">
        <v>141</v>
      </c>
      <c r="B6" s="7" t="s">
        <v>140</v>
      </c>
      <c r="C6" s="28" t="s">
        <v>177</v>
      </c>
      <c r="D6" s="28" t="s">
        <v>178</v>
      </c>
      <c r="E6" s="41" t="s">
        <v>179</v>
      </c>
      <c r="F6" s="28" t="s">
        <v>180</v>
      </c>
    </row>
    <row r="7" spans="1:6" ht="16.5" x14ac:dyDescent="0.3">
      <c r="A7" s="31" t="s">
        <v>144</v>
      </c>
      <c r="B7" s="32"/>
      <c r="C7" s="33">
        <f>C8</f>
        <v>32000</v>
      </c>
      <c r="D7" s="33">
        <f>D8</f>
        <v>0</v>
      </c>
      <c r="E7" s="53" t="str">
        <f>E8</f>
        <v>0.0%</v>
      </c>
      <c r="F7" s="33">
        <f>F8</f>
        <v>32000</v>
      </c>
    </row>
    <row r="8" spans="1:6" x14ac:dyDescent="0.2">
      <c r="A8" s="30" t="s">
        <v>11</v>
      </c>
      <c r="B8" s="30" t="s">
        <v>12</v>
      </c>
      <c r="C8" s="30">
        <v>32000</v>
      </c>
      <c r="D8" s="30">
        <v>0</v>
      </c>
      <c r="E8" s="43" t="s">
        <v>163</v>
      </c>
      <c r="F8" s="30">
        <v>32000</v>
      </c>
    </row>
    <row r="9" spans="1:6" x14ac:dyDescent="0.2">
      <c r="A9" s="29" t="s">
        <v>257</v>
      </c>
      <c r="B9" s="29" t="s">
        <v>258</v>
      </c>
      <c r="C9" s="29">
        <v>32000</v>
      </c>
      <c r="D9" s="29">
        <v>0</v>
      </c>
      <c r="E9" s="44" t="s">
        <v>163</v>
      </c>
      <c r="F9" s="29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4" sqref="A4:F4"/>
    </sheetView>
  </sheetViews>
  <sheetFormatPr defaultRowHeight="12.75" x14ac:dyDescent="0.2"/>
  <cols>
    <col min="1" max="1" width="11.7109375" style="5" customWidth="1"/>
    <col min="2" max="2" width="43.85546875" style="5" customWidth="1"/>
    <col min="3" max="6" width="13.28515625" style="5" customWidth="1"/>
    <col min="7" max="251" width="8.710937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8.710937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8.710937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8.710937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8.710937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8.710937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8.710937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8.710937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8.710937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8.710937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8.710937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8.710937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8.710937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8.710937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8.710937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8.710937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8.710937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8.710937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8.710937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8.710937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8.710937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8.710937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8.710937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8.710937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8.710937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8.710937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8.710937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8.710937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8.710937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8.710937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8.710937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8.710937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8.710937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8.710937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8.710937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8.710937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8.710937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8.710937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8.710937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8.710937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8.710937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8.710937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8.710937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8.710937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8.710937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8.710937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8.710937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8.710937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8.710937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8.710937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8.710937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8.710937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8.710937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8.710937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8.710937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8.710937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8.710937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8.710937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8.710937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8.710937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8.710937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8.710937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8.710937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8.7109375" style="1"/>
    <col min="16380" max="16384" width="9.28515625" style="1" customWidth="1"/>
  </cols>
  <sheetData>
    <row r="1" spans="1:6" x14ac:dyDescent="0.2">
      <c r="A1" s="11" t="s">
        <v>145</v>
      </c>
      <c r="B1" s="11"/>
      <c r="C1" s="11"/>
      <c r="D1" s="11"/>
      <c r="E1" s="11"/>
    </row>
    <row r="2" spans="1:6" x14ac:dyDescent="0.2">
      <c r="A2" s="6"/>
      <c r="B2" s="6"/>
      <c r="C2" s="6"/>
      <c r="D2" s="6"/>
      <c r="E2" s="6"/>
      <c r="F2" s="6"/>
    </row>
    <row r="3" spans="1:6" x14ac:dyDescent="0.2">
      <c r="A3" s="6"/>
      <c r="B3" s="6"/>
      <c r="C3" s="28"/>
      <c r="D3" s="28"/>
      <c r="E3" s="28"/>
      <c r="F3" s="28"/>
    </row>
    <row r="4" spans="1:6" s="5" customFormat="1" ht="25.5" x14ac:dyDescent="0.25">
      <c r="A4" s="7" t="s">
        <v>141</v>
      </c>
      <c r="B4" s="7" t="s">
        <v>140</v>
      </c>
      <c r="C4" s="28" t="s">
        <v>177</v>
      </c>
      <c r="D4" s="28" t="s">
        <v>178</v>
      </c>
      <c r="E4" s="41" t="s">
        <v>179</v>
      </c>
      <c r="F4" s="28" t="s">
        <v>180</v>
      </c>
    </row>
    <row r="5" spans="1:6" ht="16.5" x14ac:dyDescent="0.2">
      <c r="A5" s="34" t="s">
        <v>144</v>
      </c>
      <c r="B5" s="35"/>
      <c r="C5" s="36">
        <f>C6</f>
        <v>32000</v>
      </c>
      <c r="D5" s="36">
        <f>D6</f>
        <v>0</v>
      </c>
      <c r="E5" s="36">
        <f t="shared" ref="E5:F5" si="0">E6</f>
        <v>0</v>
      </c>
      <c r="F5" s="36">
        <f t="shared" si="0"/>
        <v>32000</v>
      </c>
    </row>
    <row r="6" spans="1:6" s="54" customFormat="1" x14ac:dyDescent="0.2">
      <c r="A6" s="47" t="s">
        <v>208</v>
      </c>
      <c r="B6" s="47"/>
      <c r="C6" s="48">
        <v>32000</v>
      </c>
      <c r="D6" s="48">
        <v>0</v>
      </c>
      <c r="E6" s="48">
        <v>0</v>
      </c>
      <c r="F6" s="48">
        <v>32000</v>
      </c>
    </row>
    <row r="7" spans="1:6" s="10" customFormat="1" x14ac:dyDescent="0.2">
      <c r="A7" s="51" t="s">
        <v>209</v>
      </c>
      <c r="B7" s="51"/>
      <c r="C7" s="52">
        <v>32000</v>
      </c>
      <c r="D7" s="52">
        <v>0</v>
      </c>
      <c r="E7" s="52">
        <v>0</v>
      </c>
      <c r="F7" s="52">
        <v>32000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3"/>
  <sheetViews>
    <sheetView topLeftCell="A437" zoomScale="90" zoomScaleNormal="90" workbookViewId="0">
      <selection activeCell="A499" sqref="A499:C499"/>
    </sheetView>
  </sheetViews>
  <sheetFormatPr defaultRowHeight="12.75" x14ac:dyDescent="0.2"/>
  <cols>
    <col min="1" max="1" width="11.7109375" style="14" customWidth="1"/>
    <col min="2" max="2" width="66.140625" style="14" customWidth="1"/>
    <col min="3" max="6" width="12.7109375" style="14" customWidth="1"/>
    <col min="7" max="251" width="9.28515625" style="12"/>
    <col min="252" max="252" width="11.7109375" style="12" customWidth="1"/>
    <col min="253" max="253" width="57.28515625" style="12" customWidth="1"/>
    <col min="254" max="254" width="25.28515625" style="12" customWidth="1"/>
    <col min="255" max="255" width="13.42578125" style="12" customWidth="1"/>
    <col min="256" max="256" width="14.5703125" style="12" customWidth="1"/>
    <col min="257" max="258" width="13.42578125" style="12" customWidth="1"/>
    <col min="259" max="261" width="9.28515625" style="12" customWidth="1"/>
    <col min="262" max="262" width="8.28515625" style="12" customWidth="1"/>
    <col min="263" max="507" width="9.28515625" style="12"/>
    <col min="508" max="508" width="11.7109375" style="12" customWidth="1"/>
    <col min="509" max="509" width="57.28515625" style="12" customWidth="1"/>
    <col min="510" max="510" width="25.28515625" style="12" customWidth="1"/>
    <col min="511" max="511" width="13.42578125" style="12" customWidth="1"/>
    <col min="512" max="512" width="14.5703125" style="12" customWidth="1"/>
    <col min="513" max="514" width="13.42578125" style="12" customWidth="1"/>
    <col min="515" max="517" width="9.28515625" style="12" customWidth="1"/>
    <col min="518" max="518" width="8.28515625" style="12" customWidth="1"/>
    <col min="519" max="763" width="9.28515625" style="12"/>
    <col min="764" max="764" width="11.7109375" style="12" customWidth="1"/>
    <col min="765" max="765" width="57.28515625" style="12" customWidth="1"/>
    <col min="766" max="766" width="25.28515625" style="12" customWidth="1"/>
    <col min="767" max="767" width="13.42578125" style="12" customWidth="1"/>
    <col min="768" max="768" width="14.5703125" style="12" customWidth="1"/>
    <col min="769" max="770" width="13.42578125" style="12" customWidth="1"/>
    <col min="771" max="773" width="9.28515625" style="12" customWidth="1"/>
    <col min="774" max="774" width="8.28515625" style="12" customWidth="1"/>
    <col min="775" max="1019" width="9.28515625" style="12"/>
    <col min="1020" max="1020" width="11.7109375" style="12" customWidth="1"/>
    <col min="1021" max="1021" width="57.28515625" style="12" customWidth="1"/>
    <col min="1022" max="1022" width="25.28515625" style="12" customWidth="1"/>
    <col min="1023" max="1023" width="13.42578125" style="12" customWidth="1"/>
    <col min="1024" max="1024" width="14.5703125" style="12" customWidth="1"/>
    <col min="1025" max="1026" width="13.42578125" style="12" customWidth="1"/>
    <col min="1027" max="1029" width="9.28515625" style="12" customWidth="1"/>
    <col min="1030" max="1030" width="8.28515625" style="12" customWidth="1"/>
    <col min="1031" max="1275" width="9.28515625" style="12"/>
    <col min="1276" max="1276" width="11.7109375" style="12" customWidth="1"/>
    <col min="1277" max="1277" width="57.28515625" style="12" customWidth="1"/>
    <col min="1278" max="1278" width="25.28515625" style="12" customWidth="1"/>
    <col min="1279" max="1279" width="13.42578125" style="12" customWidth="1"/>
    <col min="1280" max="1280" width="14.5703125" style="12" customWidth="1"/>
    <col min="1281" max="1282" width="13.42578125" style="12" customWidth="1"/>
    <col min="1283" max="1285" width="9.28515625" style="12" customWidth="1"/>
    <col min="1286" max="1286" width="8.28515625" style="12" customWidth="1"/>
    <col min="1287" max="1531" width="9.28515625" style="12"/>
    <col min="1532" max="1532" width="11.7109375" style="12" customWidth="1"/>
    <col min="1533" max="1533" width="57.28515625" style="12" customWidth="1"/>
    <col min="1534" max="1534" width="25.28515625" style="12" customWidth="1"/>
    <col min="1535" max="1535" width="13.42578125" style="12" customWidth="1"/>
    <col min="1536" max="1536" width="14.5703125" style="12" customWidth="1"/>
    <col min="1537" max="1538" width="13.42578125" style="12" customWidth="1"/>
    <col min="1539" max="1541" width="9.28515625" style="12" customWidth="1"/>
    <col min="1542" max="1542" width="8.28515625" style="12" customWidth="1"/>
    <col min="1543" max="1787" width="9.28515625" style="12"/>
    <col min="1788" max="1788" width="11.7109375" style="12" customWidth="1"/>
    <col min="1789" max="1789" width="57.28515625" style="12" customWidth="1"/>
    <col min="1790" max="1790" width="25.28515625" style="12" customWidth="1"/>
    <col min="1791" max="1791" width="13.42578125" style="12" customWidth="1"/>
    <col min="1792" max="1792" width="14.5703125" style="12" customWidth="1"/>
    <col min="1793" max="1794" width="13.42578125" style="12" customWidth="1"/>
    <col min="1795" max="1797" width="9.28515625" style="12" customWidth="1"/>
    <col min="1798" max="1798" width="8.28515625" style="12" customWidth="1"/>
    <col min="1799" max="2043" width="9.28515625" style="12"/>
    <col min="2044" max="2044" width="11.7109375" style="12" customWidth="1"/>
    <col min="2045" max="2045" width="57.28515625" style="12" customWidth="1"/>
    <col min="2046" max="2046" width="25.28515625" style="12" customWidth="1"/>
    <col min="2047" max="2047" width="13.42578125" style="12" customWidth="1"/>
    <col min="2048" max="2048" width="14.5703125" style="12" customWidth="1"/>
    <col min="2049" max="2050" width="13.42578125" style="12" customWidth="1"/>
    <col min="2051" max="2053" width="9.28515625" style="12" customWidth="1"/>
    <col min="2054" max="2054" width="8.28515625" style="12" customWidth="1"/>
    <col min="2055" max="2299" width="9.28515625" style="12"/>
    <col min="2300" max="2300" width="11.7109375" style="12" customWidth="1"/>
    <col min="2301" max="2301" width="57.28515625" style="12" customWidth="1"/>
    <col min="2302" max="2302" width="25.28515625" style="12" customWidth="1"/>
    <col min="2303" max="2303" width="13.42578125" style="12" customWidth="1"/>
    <col min="2304" max="2304" width="14.5703125" style="12" customWidth="1"/>
    <col min="2305" max="2306" width="13.42578125" style="12" customWidth="1"/>
    <col min="2307" max="2309" width="9.28515625" style="12" customWidth="1"/>
    <col min="2310" max="2310" width="8.28515625" style="12" customWidth="1"/>
    <col min="2311" max="2555" width="9.28515625" style="12"/>
    <col min="2556" max="2556" width="11.7109375" style="12" customWidth="1"/>
    <col min="2557" max="2557" width="57.28515625" style="12" customWidth="1"/>
    <col min="2558" max="2558" width="25.28515625" style="12" customWidth="1"/>
    <col min="2559" max="2559" width="13.42578125" style="12" customWidth="1"/>
    <col min="2560" max="2560" width="14.5703125" style="12" customWidth="1"/>
    <col min="2561" max="2562" width="13.42578125" style="12" customWidth="1"/>
    <col min="2563" max="2565" width="9.28515625" style="12" customWidth="1"/>
    <col min="2566" max="2566" width="8.28515625" style="12" customWidth="1"/>
    <col min="2567" max="2811" width="9.28515625" style="12"/>
    <col min="2812" max="2812" width="11.7109375" style="12" customWidth="1"/>
    <col min="2813" max="2813" width="57.28515625" style="12" customWidth="1"/>
    <col min="2814" max="2814" width="25.28515625" style="12" customWidth="1"/>
    <col min="2815" max="2815" width="13.42578125" style="12" customWidth="1"/>
    <col min="2816" max="2816" width="14.5703125" style="12" customWidth="1"/>
    <col min="2817" max="2818" width="13.42578125" style="12" customWidth="1"/>
    <col min="2819" max="2821" width="9.28515625" style="12" customWidth="1"/>
    <col min="2822" max="2822" width="8.28515625" style="12" customWidth="1"/>
    <col min="2823" max="3067" width="9.28515625" style="12"/>
    <col min="3068" max="3068" width="11.7109375" style="12" customWidth="1"/>
    <col min="3069" max="3069" width="57.28515625" style="12" customWidth="1"/>
    <col min="3070" max="3070" width="25.28515625" style="12" customWidth="1"/>
    <col min="3071" max="3071" width="13.42578125" style="12" customWidth="1"/>
    <col min="3072" max="3072" width="14.5703125" style="12" customWidth="1"/>
    <col min="3073" max="3074" width="13.42578125" style="12" customWidth="1"/>
    <col min="3075" max="3077" width="9.28515625" style="12" customWidth="1"/>
    <col min="3078" max="3078" width="8.28515625" style="12" customWidth="1"/>
    <col min="3079" max="3323" width="9.28515625" style="12"/>
    <col min="3324" max="3324" width="11.7109375" style="12" customWidth="1"/>
    <col min="3325" max="3325" width="57.28515625" style="12" customWidth="1"/>
    <col min="3326" max="3326" width="25.28515625" style="12" customWidth="1"/>
    <col min="3327" max="3327" width="13.42578125" style="12" customWidth="1"/>
    <col min="3328" max="3328" width="14.5703125" style="12" customWidth="1"/>
    <col min="3329" max="3330" width="13.42578125" style="12" customWidth="1"/>
    <col min="3331" max="3333" width="9.28515625" style="12" customWidth="1"/>
    <col min="3334" max="3334" width="8.28515625" style="12" customWidth="1"/>
    <col min="3335" max="3579" width="9.28515625" style="12"/>
    <col min="3580" max="3580" width="11.7109375" style="12" customWidth="1"/>
    <col min="3581" max="3581" width="57.28515625" style="12" customWidth="1"/>
    <col min="3582" max="3582" width="25.28515625" style="12" customWidth="1"/>
    <col min="3583" max="3583" width="13.42578125" style="12" customWidth="1"/>
    <col min="3584" max="3584" width="14.5703125" style="12" customWidth="1"/>
    <col min="3585" max="3586" width="13.42578125" style="12" customWidth="1"/>
    <col min="3587" max="3589" width="9.28515625" style="12" customWidth="1"/>
    <col min="3590" max="3590" width="8.28515625" style="12" customWidth="1"/>
    <col min="3591" max="3835" width="9.28515625" style="12"/>
    <col min="3836" max="3836" width="11.7109375" style="12" customWidth="1"/>
    <col min="3837" max="3837" width="57.28515625" style="12" customWidth="1"/>
    <col min="3838" max="3838" width="25.28515625" style="12" customWidth="1"/>
    <col min="3839" max="3839" width="13.42578125" style="12" customWidth="1"/>
    <col min="3840" max="3840" width="14.5703125" style="12" customWidth="1"/>
    <col min="3841" max="3842" width="13.42578125" style="12" customWidth="1"/>
    <col min="3843" max="3845" width="9.28515625" style="12" customWidth="1"/>
    <col min="3846" max="3846" width="8.28515625" style="12" customWidth="1"/>
    <col min="3847" max="4091" width="9.28515625" style="12"/>
    <col min="4092" max="4092" width="11.7109375" style="12" customWidth="1"/>
    <col min="4093" max="4093" width="57.28515625" style="12" customWidth="1"/>
    <col min="4094" max="4094" width="25.28515625" style="12" customWidth="1"/>
    <col min="4095" max="4095" width="13.42578125" style="12" customWidth="1"/>
    <col min="4096" max="4096" width="14.5703125" style="12" customWidth="1"/>
    <col min="4097" max="4098" width="13.42578125" style="12" customWidth="1"/>
    <col min="4099" max="4101" width="9.28515625" style="12" customWidth="1"/>
    <col min="4102" max="4102" width="8.28515625" style="12" customWidth="1"/>
    <col min="4103" max="4347" width="9.28515625" style="12"/>
    <col min="4348" max="4348" width="11.7109375" style="12" customWidth="1"/>
    <col min="4349" max="4349" width="57.28515625" style="12" customWidth="1"/>
    <col min="4350" max="4350" width="25.28515625" style="12" customWidth="1"/>
    <col min="4351" max="4351" width="13.42578125" style="12" customWidth="1"/>
    <col min="4352" max="4352" width="14.5703125" style="12" customWidth="1"/>
    <col min="4353" max="4354" width="13.42578125" style="12" customWidth="1"/>
    <col min="4355" max="4357" width="9.28515625" style="12" customWidth="1"/>
    <col min="4358" max="4358" width="8.28515625" style="12" customWidth="1"/>
    <col min="4359" max="4603" width="9.28515625" style="12"/>
    <col min="4604" max="4604" width="11.7109375" style="12" customWidth="1"/>
    <col min="4605" max="4605" width="57.28515625" style="12" customWidth="1"/>
    <col min="4606" max="4606" width="25.28515625" style="12" customWidth="1"/>
    <col min="4607" max="4607" width="13.42578125" style="12" customWidth="1"/>
    <col min="4608" max="4608" width="14.5703125" style="12" customWidth="1"/>
    <col min="4609" max="4610" width="13.42578125" style="12" customWidth="1"/>
    <col min="4611" max="4613" width="9.28515625" style="12" customWidth="1"/>
    <col min="4614" max="4614" width="8.28515625" style="12" customWidth="1"/>
    <col min="4615" max="4859" width="9.28515625" style="12"/>
    <col min="4860" max="4860" width="11.7109375" style="12" customWidth="1"/>
    <col min="4861" max="4861" width="57.28515625" style="12" customWidth="1"/>
    <col min="4862" max="4862" width="25.28515625" style="12" customWidth="1"/>
    <col min="4863" max="4863" width="13.42578125" style="12" customWidth="1"/>
    <col min="4864" max="4864" width="14.5703125" style="12" customWidth="1"/>
    <col min="4865" max="4866" width="13.42578125" style="12" customWidth="1"/>
    <col min="4867" max="4869" width="9.28515625" style="12" customWidth="1"/>
    <col min="4870" max="4870" width="8.28515625" style="12" customWidth="1"/>
    <col min="4871" max="5115" width="9.28515625" style="12"/>
    <col min="5116" max="5116" width="11.7109375" style="12" customWidth="1"/>
    <col min="5117" max="5117" width="57.28515625" style="12" customWidth="1"/>
    <col min="5118" max="5118" width="25.28515625" style="12" customWidth="1"/>
    <col min="5119" max="5119" width="13.42578125" style="12" customWidth="1"/>
    <col min="5120" max="5120" width="14.5703125" style="12" customWidth="1"/>
    <col min="5121" max="5122" width="13.42578125" style="12" customWidth="1"/>
    <col min="5123" max="5125" width="9.28515625" style="12" customWidth="1"/>
    <col min="5126" max="5126" width="8.28515625" style="12" customWidth="1"/>
    <col min="5127" max="5371" width="9.28515625" style="12"/>
    <col min="5372" max="5372" width="11.7109375" style="12" customWidth="1"/>
    <col min="5373" max="5373" width="57.28515625" style="12" customWidth="1"/>
    <col min="5374" max="5374" width="25.28515625" style="12" customWidth="1"/>
    <col min="5375" max="5375" width="13.42578125" style="12" customWidth="1"/>
    <col min="5376" max="5376" width="14.5703125" style="12" customWidth="1"/>
    <col min="5377" max="5378" width="13.42578125" style="12" customWidth="1"/>
    <col min="5379" max="5381" width="9.28515625" style="12" customWidth="1"/>
    <col min="5382" max="5382" width="8.28515625" style="12" customWidth="1"/>
    <col min="5383" max="5627" width="9.28515625" style="12"/>
    <col min="5628" max="5628" width="11.7109375" style="12" customWidth="1"/>
    <col min="5629" max="5629" width="57.28515625" style="12" customWidth="1"/>
    <col min="5630" max="5630" width="25.28515625" style="12" customWidth="1"/>
    <col min="5631" max="5631" width="13.42578125" style="12" customWidth="1"/>
    <col min="5632" max="5632" width="14.5703125" style="12" customWidth="1"/>
    <col min="5633" max="5634" width="13.42578125" style="12" customWidth="1"/>
    <col min="5635" max="5637" width="9.28515625" style="12" customWidth="1"/>
    <col min="5638" max="5638" width="8.28515625" style="12" customWidth="1"/>
    <col min="5639" max="5883" width="9.28515625" style="12"/>
    <col min="5884" max="5884" width="11.7109375" style="12" customWidth="1"/>
    <col min="5885" max="5885" width="57.28515625" style="12" customWidth="1"/>
    <col min="5886" max="5886" width="25.28515625" style="12" customWidth="1"/>
    <col min="5887" max="5887" width="13.42578125" style="12" customWidth="1"/>
    <col min="5888" max="5888" width="14.5703125" style="12" customWidth="1"/>
    <col min="5889" max="5890" width="13.42578125" style="12" customWidth="1"/>
    <col min="5891" max="5893" width="9.28515625" style="12" customWidth="1"/>
    <col min="5894" max="5894" width="8.28515625" style="12" customWidth="1"/>
    <col min="5895" max="6139" width="9.28515625" style="12"/>
    <col min="6140" max="6140" width="11.7109375" style="12" customWidth="1"/>
    <col min="6141" max="6141" width="57.28515625" style="12" customWidth="1"/>
    <col min="6142" max="6142" width="25.28515625" style="12" customWidth="1"/>
    <col min="6143" max="6143" width="13.42578125" style="12" customWidth="1"/>
    <col min="6144" max="6144" width="14.5703125" style="12" customWidth="1"/>
    <col min="6145" max="6146" width="13.42578125" style="12" customWidth="1"/>
    <col min="6147" max="6149" width="9.28515625" style="12" customWidth="1"/>
    <col min="6150" max="6150" width="8.28515625" style="12" customWidth="1"/>
    <col min="6151" max="6395" width="9.28515625" style="12"/>
    <col min="6396" max="6396" width="11.7109375" style="12" customWidth="1"/>
    <col min="6397" max="6397" width="57.28515625" style="12" customWidth="1"/>
    <col min="6398" max="6398" width="25.28515625" style="12" customWidth="1"/>
    <col min="6399" max="6399" width="13.42578125" style="12" customWidth="1"/>
    <col min="6400" max="6400" width="14.5703125" style="12" customWidth="1"/>
    <col min="6401" max="6402" width="13.42578125" style="12" customWidth="1"/>
    <col min="6403" max="6405" width="9.28515625" style="12" customWidth="1"/>
    <col min="6406" max="6406" width="8.28515625" style="12" customWidth="1"/>
    <col min="6407" max="6651" width="9.28515625" style="12"/>
    <col min="6652" max="6652" width="11.7109375" style="12" customWidth="1"/>
    <col min="6653" max="6653" width="57.28515625" style="12" customWidth="1"/>
    <col min="6654" max="6654" width="25.28515625" style="12" customWidth="1"/>
    <col min="6655" max="6655" width="13.42578125" style="12" customWidth="1"/>
    <col min="6656" max="6656" width="14.5703125" style="12" customWidth="1"/>
    <col min="6657" max="6658" width="13.42578125" style="12" customWidth="1"/>
    <col min="6659" max="6661" width="9.28515625" style="12" customWidth="1"/>
    <col min="6662" max="6662" width="8.28515625" style="12" customWidth="1"/>
    <col min="6663" max="6907" width="9.28515625" style="12"/>
    <col min="6908" max="6908" width="11.7109375" style="12" customWidth="1"/>
    <col min="6909" max="6909" width="57.28515625" style="12" customWidth="1"/>
    <col min="6910" max="6910" width="25.28515625" style="12" customWidth="1"/>
    <col min="6911" max="6911" width="13.42578125" style="12" customWidth="1"/>
    <col min="6912" max="6912" width="14.5703125" style="12" customWidth="1"/>
    <col min="6913" max="6914" width="13.42578125" style="12" customWidth="1"/>
    <col min="6915" max="6917" width="9.28515625" style="12" customWidth="1"/>
    <col min="6918" max="6918" width="8.28515625" style="12" customWidth="1"/>
    <col min="6919" max="7163" width="9.28515625" style="12"/>
    <col min="7164" max="7164" width="11.7109375" style="12" customWidth="1"/>
    <col min="7165" max="7165" width="57.28515625" style="12" customWidth="1"/>
    <col min="7166" max="7166" width="25.28515625" style="12" customWidth="1"/>
    <col min="7167" max="7167" width="13.42578125" style="12" customWidth="1"/>
    <col min="7168" max="7168" width="14.5703125" style="12" customWidth="1"/>
    <col min="7169" max="7170" width="13.42578125" style="12" customWidth="1"/>
    <col min="7171" max="7173" width="9.28515625" style="12" customWidth="1"/>
    <col min="7174" max="7174" width="8.28515625" style="12" customWidth="1"/>
    <col min="7175" max="7419" width="9.28515625" style="12"/>
    <col min="7420" max="7420" width="11.7109375" style="12" customWidth="1"/>
    <col min="7421" max="7421" width="57.28515625" style="12" customWidth="1"/>
    <col min="7422" max="7422" width="25.28515625" style="12" customWidth="1"/>
    <col min="7423" max="7423" width="13.42578125" style="12" customWidth="1"/>
    <col min="7424" max="7424" width="14.5703125" style="12" customWidth="1"/>
    <col min="7425" max="7426" width="13.42578125" style="12" customWidth="1"/>
    <col min="7427" max="7429" width="9.28515625" style="12" customWidth="1"/>
    <col min="7430" max="7430" width="8.28515625" style="12" customWidth="1"/>
    <col min="7431" max="7675" width="9.28515625" style="12"/>
    <col min="7676" max="7676" width="11.7109375" style="12" customWidth="1"/>
    <col min="7677" max="7677" width="57.28515625" style="12" customWidth="1"/>
    <col min="7678" max="7678" width="25.28515625" style="12" customWidth="1"/>
    <col min="7679" max="7679" width="13.42578125" style="12" customWidth="1"/>
    <col min="7680" max="7680" width="14.5703125" style="12" customWidth="1"/>
    <col min="7681" max="7682" width="13.42578125" style="12" customWidth="1"/>
    <col min="7683" max="7685" width="9.28515625" style="12" customWidth="1"/>
    <col min="7686" max="7686" width="8.28515625" style="12" customWidth="1"/>
    <col min="7687" max="7931" width="9.28515625" style="12"/>
    <col min="7932" max="7932" width="11.7109375" style="12" customWidth="1"/>
    <col min="7933" max="7933" width="57.28515625" style="12" customWidth="1"/>
    <col min="7934" max="7934" width="25.28515625" style="12" customWidth="1"/>
    <col min="7935" max="7935" width="13.42578125" style="12" customWidth="1"/>
    <col min="7936" max="7936" width="14.5703125" style="12" customWidth="1"/>
    <col min="7937" max="7938" width="13.42578125" style="12" customWidth="1"/>
    <col min="7939" max="7941" width="9.28515625" style="12" customWidth="1"/>
    <col min="7942" max="7942" width="8.28515625" style="12" customWidth="1"/>
    <col min="7943" max="8187" width="9.28515625" style="12"/>
    <col min="8188" max="8188" width="11.7109375" style="12" customWidth="1"/>
    <col min="8189" max="8189" width="57.28515625" style="12" customWidth="1"/>
    <col min="8190" max="8190" width="25.28515625" style="12" customWidth="1"/>
    <col min="8191" max="8191" width="13.42578125" style="12" customWidth="1"/>
    <col min="8192" max="8192" width="14.5703125" style="12" customWidth="1"/>
    <col min="8193" max="8194" width="13.42578125" style="12" customWidth="1"/>
    <col min="8195" max="8197" width="9.28515625" style="12" customWidth="1"/>
    <col min="8198" max="8198" width="8.28515625" style="12" customWidth="1"/>
    <col min="8199" max="8443" width="9.28515625" style="12"/>
    <col min="8444" max="8444" width="11.7109375" style="12" customWidth="1"/>
    <col min="8445" max="8445" width="57.28515625" style="12" customWidth="1"/>
    <col min="8446" max="8446" width="25.28515625" style="12" customWidth="1"/>
    <col min="8447" max="8447" width="13.42578125" style="12" customWidth="1"/>
    <col min="8448" max="8448" width="14.5703125" style="12" customWidth="1"/>
    <col min="8449" max="8450" width="13.42578125" style="12" customWidth="1"/>
    <col min="8451" max="8453" width="9.28515625" style="12" customWidth="1"/>
    <col min="8454" max="8454" width="8.28515625" style="12" customWidth="1"/>
    <col min="8455" max="8699" width="9.28515625" style="12"/>
    <col min="8700" max="8700" width="11.7109375" style="12" customWidth="1"/>
    <col min="8701" max="8701" width="57.28515625" style="12" customWidth="1"/>
    <col min="8702" max="8702" width="25.28515625" style="12" customWidth="1"/>
    <col min="8703" max="8703" width="13.42578125" style="12" customWidth="1"/>
    <col min="8704" max="8704" width="14.5703125" style="12" customWidth="1"/>
    <col min="8705" max="8706" width="13.42578125" style="12" customWidth="1"/>
    <col min="8707" max="8709" width="9.28515625" style="12" customWidth="1"/>
    <col min="8710" max="8710" width="8.28515625" style="12" customWidth="1"/>
    <col min="8711" max="8955" width="9.28515625" style="12"/>
    <col min="8956" max="8956" width="11.7109375" style="12" customWidth="1"/>
    <col min="8957" max="8957" width="57.28515625" style="12" customWidth="1"/>
    <col min="8958" max="8958" width="25.28515625" style="12" customWidth="1"/>
    <col min="8959" max="8959" width="13.42578125" style="12" customWidth="1"/>
    <col min="8960" max="8960" width="14.5703125" style="12" customWidth="1"/>
    <col min="8961" max="8962" width="13.42578125" style="12" customWidth="1"/>
    <col min="8963" max="8965" width="9.28515625" style="12" customWidth="1"/>
    <col min="8966" max="8966" width="8.28515625" style="12" customWidth="1"/>
    <col min="8967" max="9211" width="9.28515625" style="12"/>
    <col min="9212" max="9212" width="11.7109375" style="12" customWidth="1"/>
    <col min="9213" max="9213" width="57.28515625" style="12" customWidth="1"/>
    <col min="9214" max="9214" width="25.28515625" style="12" customWidth="1"/>
    <col min="9215" max="9215" width="13.42578125" style="12" customWidth="1"/>
    <col min="9216" max="9216" width="14.5703125" style="12" customWidth="1"/>
    <col min="9217" max="9218" width="13.42578125" style="12" customWidth="1"/>
    <col min="9219" max="9221" width="9.28515625" style="12" customWidth="1"/>
    <col min="9222" max="9222" width="8.28515625" style="12" customWidth="1"/>
    <col min="9223" max="9467" width="9.28515625" style="12"/>
    <col min="9468" max="9468" width="11.7109375" style="12" customWidth="1"/>
    <col min="9469" max="9469" width="57.28515625" style="12" customWidth="1"/>
    <col min="9470" max="9470" width="25.28515625" style="12" customWidth="1"/>
    <col min="9471" max="9471" width="13.42578125" style="12" customWidth="1"/>
    <col min="9472" max="9472" width="14.5703125" style="12" customWidth="1"/>
    <col min="9473" max="9474" width="13.42578125" style="12" customWidth="1"/>
    <col min="9475" max="9477" width="9.28515625" style="12" customWidth="1"/>
    <col min="9478" max="9478" width="8.28515625" style="12" customWidth="1"/>
    <col min="9479" max="9723" width="9.28515625" style="12"/>
    <col min="9724" max="9724" width="11.7109375" style="12" customWidth="1"/>
    <col min="9725" max="9725" width="57.28515625" style="12" customWidth="1"/>
    <col min="9726" max="9726" width="25.28515625" style="12" customWidth="1"/>
    <col min="9727" max="9727" width="13.42578125" style="12" customWidth="1"/>
    <col min="9728" max="9728" width="14.5703125" style="12" customWidth="1"/>
    <col min="9729" max="9730" width="13.42578125" style="12" customWidth="1"/>
    <col min="9731" max="9733" width="9.28515625" style="12" customWidth="1"/>
    <col min="9734" max="9734" width="8.28515625" style="12" customWidth="1"/>
    <col min="9735" max="9979" width="9.28515625" style="12"/>
    <col min="9980" max="9980" width="11.7109375" style="12" customWidth="1"/>
    <col min="9981" max="9981" width="57.28515625" style="12" customWidth="1"/>
    <col min="9982" max="9982" width="25.28515625" style="12" customWidth="1"/>
    <col min="9983" max="9983" width="13.42578125" style="12" customWidth="1"/>
    <col min="9984" max="9984" width="14.5703125" style="12" customWidth="1"/>
    <col min="9985" max="9986" width="13.42578125" style="12" customWidth="1"/>
    <col min="9987" max="9989" width="9.28515625" style="12" customWidth="1"/>
    <col min="9990" max="9990" width="8.28515625" style="12" customWidth="1"/>
    <col min="9991" max="10235" width="9.28515625" style="12"/>
    <col min="10236" max="10236" width="11.7109375" style="12" customWidth="1"/>
    <col min="10237" max="10237" width="57.28515625" style="12" customWidth="1"/>
    <col min="10238" max="10238" width="25.28515625" style="12" customWidth="1"/>
    <col min="10239" max="10239" width="13.42578125" style="12" customWidth="1"/>
    <col min="10240" max="10240" width="14.5703125" style="12" customWidth="1"/>
    <col min="10241" max="10242" width="13.42578125" style="12" customWidth="1"/>
    <col min="10243" max="10245" width="9.28515625" style="12" customWidth="1"/>
    <col min="10246" max="10246" width="8.28515625" style="12" customWidth="1"/>
    <col min="10247" max="10491" width="9.28515625" style="12"/>
    <col min="10492" max="10492" width="11.7109375" style="12" customWidth="1"/>
    <col min="10493" max="10493" width="57.28515625" style="12" customWidth="1"/>
    <col min="10494" max="10494" width="25.28515625" style="12" customWidth="1"/>
    <col min="10495" max="10495" width="13.42578125" style="12" customWidth="1"/>
    <col min="10496" max="10496" width="14.5703125" style="12" customWidth="1"/>
    <col min="10497" max="10498" width="13.42578125" style="12" customWidth="1"/>
    <col min="10499" max="10501" width="9.28515625" style="12" customWidth="1"/>
    <col min="10502" max="10502" width="8.28515625" style="12" customWidth="1"/>
    <col min="10503" max="10747" width="9.28515625" style="12"/>
    <col min="10748" max="10748" width="11.7109375" style="12" customWidth="1"/>
    <col min="10749" max="10749" width="57.28515625" style="12" customWidth="1"/>
    <col min="10750" max="10750" width="25.28515625" style="12" customWidth="1"/>
    <col min="10751" max="10751" width="13.42578125" style="12" customWidth="1"/>
    <col min="10752" max="10752" width="14.5703125" style="12" customWidth="1"/>
    <col min="10753" max="10754" width="13.42578125" style="12" customWidth="1"/>
    <col min="10755" max="10757" width="9.28515625" style="12" customWidth="1"/>
    <col min="10758" max="10758" width="8.28515625" style="12" customWidth="1"/>
    <col min="10759" max="11003" width="9.28515625" style="12"/>
    <col min="11004" max="11004" width="11.7109375" style="12" customWidth="1"/>
    <col min="11005" max="11005" width="57.28515625" style="12" customWidth="1"/>
    <col min="11006" max="11006" width="25.28515625" style="12" customWidth="1"/>
    <col min="11007" max="11007" width="13.42578125" style="12" customWidth="1"/>
    <col min="11008" max="11008" width="14.5703125" style="12" customWidth="1"/>
    <col min="11009" max="11010" width="13.42578125" style="12" customWidth="1"/>
    <col min="11011" max="11013" width="9.28515625" style="12" customWidth="1"/>
    <col min="11014" max="11014" width="8.28515625" style="12" customWidth="1"/>
    <col min="11015" max="11259" width="9.28515625" style="12"/>
    <col min="11260" max="11260" width="11.7109375" style="12" customWidth="1"/>
    <col min="11261" max="11261" width="57.28515625" style="12" customWidth="1"/>
    <col min="11262" max="11262" width="25.28515625" style="12" customWidth="1"/>
    <col min="11263" max="11263" width="13.42578125" style="12" customWidth="1"/>
    <col min="11264" max="11264" width="14.5703125" style="12" customWidth="1"/>
    <col min="11265" max="11266" width="13.42578125" style="12" customWidth="1"/>
    <col min="11267" max="11269" width="9.28515625" style="12" customWidth="1"/>
    <col min="11270" max="11270" width="8.28515625" style="12" customWidth="1"/>
    <col min="11271" max="11515" width="9.28515625" style="12"/>
    <col min="11516" max="11516" width="11.7109375" style="12" customWidth="1"/>
    <col min="11517" max="11517" width="57.28515625" style="12" customWidth="1"/>
    <col min="11518" max="11518" width="25.28515625" style="12" customWidth="1"/>
    <col min="11519" max="11519" width="13.42578125" style="12" customWidth="1"/>
    <col min="11520" max="11520" width="14.5703125" style="12" customWidth="1"/>
    <col min="11521" max="11522" width="13.42578125" style="12" customWidth="1"/>
    <col min="11523" max="11525" width="9.28515625" style="12" customWidth="1"/>
    <col min="11526" max="11526" width="8.28515625" style="12" customWidth="1"/>
    <col min="11527" max="11771" width="9.28515625" style="12"/>
    <col min="11772" max="11772" width="11.7109375" style="12" customWidth="1"/>
    <col min="11773" max="11773" width="57.28515625" style="12" customWidth="1"/>
    <col min="11774" max="11774" width="25.28515625" style="12" customWidth="1"/>
    <col min="11775" max="11775" width="13.42578125" style="12" customWidth="1"/>
    <col min="11776" max="11776" width="14.5703125" style="12" customWidth="1"/>
    <col min="11777" max="11778" width="13.42578125" style="12" customWidth="1"/>
    <col min="11779" max="11781" width="9.28515625" style="12" customWidth="1"/>
    <col min="11782" max="11782" width="8.28515625" style="12" customWidth="1"/>
    <col min="11783" max="12027" width="9.28515625" style="12"/>
    <col min="12028" max="12028" width="11.7109375" style="12" customWidth="1"/>
    <col min="12029" max="12029" width="57.28515625" style="12" customWidth="1"/>
    <col min="12030" max="12030" width="25.28515625" style="12" customWidth="1"/>
    <col min="12031" max="12031" width="13.42578125" style="12" customWidth="1"/>
    <col min="12032" max="12032" width="14.5703125" style="12" customWidth="1"/>
    <col min="12033" max="12034" width="13.42578125" style="12" customWidth="1"/>
    <col min="12035" max="12037" width="9.28515625" style="12" customWidth="1"/>
    <col min="12038" max="12038" width="8.28515625" style="12" customWidth="1"/>
    <col min="12039" max="12283" width="9.28515625" style="12"/>
    <col min="12284" max="12284" width="11.7109375" style="12" customWidth="1"/>
    <col min="12285" max="12285" width="57.28515625" style="12" customWidth="1"/>
    <col min="12286" max="12286" width="25.28515625" style="12" customWidth="1"/>
    <col min="12287" max="12287" width="13.42578125" style="12" customWidth="1"/>
    <col min="12288" max="12288" width="14.5703125" style="12" customWidth="1"/>
    <col min="12289" max="12290" width="13.42578125" style="12" customWidth="1"/>
    <col min="12291" max="12293" width="9.28515625" style="12" customWidth="1"/>
    <col min="12294" max="12294" width="8.28515625" style="12" customWidth="1"/>
    <col min="12295" max="12539" width="9.28515625" style="12"/>
    <col min="12540" max="12540" width="11.7109375" style="12" customWidth="1"/>
    <col min="12541" max="12541" width="57.28515625" style="12" customWidth="1"/>
    <col min="12542" max="12542" width="25.28515625" style="12" customWidth="1"/>
    <col min="12543" max="12543" width="13.42578125" style="12" customWidth="1"/>
    <col min="12544" max="12544" width="14.5703125" style="12" customWidth="1"/>
    <col min="12545" max="12546" width="13.42578125" style="12" customWidth="1"/>
    <col min="12547" max="12549" width="9.28515625" style="12" customWidth="1"/>
    <col min="12550" max="12550" width="8.28515625" style="12" customWidth="1"/>
    <col min="12551" max="12795" width="9.28515625" style="12"/>
    <col min="12796" max="12796" width="11.7109375" style="12" customWidth="1"/>
    <col min="12797" max="12797" width="57.28515625" style="12" customWidth="1"/>
    <col min="12798" max="12798" width="25.28515625" style="12" customWidth="1"/>
    <col min="12799" max="12799" width="13.42578125" style="12" customWidth="1"/>
    <col min="12800" max="12800" width="14.5703125" style="12" customWidth="1"/>
    <col min="12801" max="12802" width="13.42578125" style="12" customWidth="1"/>
    <col min="12803" max="12805" width="9.28515625" style="12" customWidth="1"/>
    <col min="12806" max="12806" width="8.28515625" style="12" customWidth="1"/>
    <col min="12807" max="13051" width="9.28515625" style="12"/>
    <col min="13052" max="13052" width="11.7109375" style="12" customWidth="1"/>
    <col min="13053" max="13053" width="57.28515625" style="12" customWidth="1"/>
    <col min="13054" max="13054" width="25.28515625" style="12" customWidth="1"/>
    <col min="13055" max="13055" width="13.42578125" style="12" customWidth="1"/>
    <col min="13056" max="13056" width="14.5703125" style="12" customWidth="1"/>
    <col min="13057" max="13058" width="13.42578125" style="12" customWidth="1"/>
    <col min="13059" max="13061" width="9.28515625" style="12" customWidth="1"/>
    <col min="13062" max="13062" width="8.28515625" style="12" customWidth="1"/>
    <col min="13063" max="13307" width="9.28515625" style="12"/>
    <col min="13308" max="13308" width="11.7109375" style="12" customWidth="1"/>
    <col min="13309" max="13309" width="57.28515625" style="12" customWidth="1"/>
    <col min="13310" max="13310" width="25.28515625" style="12" customWidth="1"/>
    <col min="13311" max="13311" width="13.42578125" style="12" customWidth="1"/>
    <col min="13312" max="13312" width="14.5703125" style="12" customWidth="1"/>
    <col min="13313" max="13314" width="13.42578125" style="12" customWidth="1"/>
    <col min="13315" max="13317" width="9.28515625" style="12" customWidth="1"/>
    <col min="13318" max="13318" width="8.28515625" style="12" customWidth="1"/>
    <col min="13319" max="13563" width="9.28515625" style="12"/>
    <col min="13564" max="13564" width="11.7109375" style="12" customWidth="1"/>
    <col min="13565" max="13565" width="57.28515625" style="12" customWidth="1"/>
    <col min="13566" max="13566" width="25.28515625" style="12" customWidth="1"/>
    <col min="13567" max="13567" width="13.42578125" style="12" customWidth="1"/>
    <col min="13568" max="13568" width="14.5703125" style="12" customWidth="1"/>
    <col min="13569" max="13570" width="13.42578125" style="12" customWidth="1"/>
    <col min="13571" max="13573" width="9.28515625" style="12" customWidth="1"/>
    <col min="13574" max="13574" width="8.28515625" style="12" customWidth="1"/>
    <col min="13575" max="13819" width="9.28515625" style="12"/>
    <col min="13820" max="13820" width="11.7109375" style="12" customWidth="1"/>
    <col min="13821" max="13821" width="57.28515625" style="12" customWidth="1"/>
    <col min="13822" max="13822" width="25.28515625" style="12" customWidth="1"/>
    <col min="13823" max="13823" width="13.42578125" style="12" customWidth="1"/>
    <col min="13824" max="13824" width="14.5703125" style="12" customWidth="1"/>
    <col min="13825" max="13826" width="13.42578125" style="12" customWidth="1"/>
    <col min="13827" max="13829" width="9.28515625" style="12" customWidth="1"/>
    <col min="13830" max="13830" width="8.28515625" style="12" customWidth="1"/>
    <col min="13831" max="14075" width="9.28515625" style="12"/>
    <col min="14076" max="14076" width="11.7109375" style="12" customWidth="1"/>
    <col min="14077" max="14077" width="57.28515625" style="12" customWidth="1"/>
    <col min="14078" max="14078" width="25.28515625" style="12" customWidth="1"/>
    <col min="14079" max="14079" width="13.42578125" style="12" customWidth="1"/>
    <col min="14080" max="14080" width="14.5703125" style="12" customWidth="1"/>
    <col min="14081" max="14082" width="13.42578125" style="12" customWidth="1"/>
    <col min="14083" max="14085" width="9.28515625" style="12" customWidth="1"/>
    <col min="14086" max="14086" width="8.28515625" style="12" customWidth="1"/>
    <col min="14087" max="14331" width="9.28515625" style="12"/>
    <col min="14332" max="14332" width="11.7109375" style="12" customWidth="1"/>
    <col min="14333" max="14333" width="57.28515625" style="12" customWidth="1"/>
    <col min="14334" max="14334" width="25.28515625" style="12" customWidth="1"/>
    <col min="14335" max="14335" width="13.42578125" style="12" customWidth="1"/>
    <col min="14336" max="14336" width="14.5703125" style="12" customWidth="1"/>
    <col min="14337" max="14338" width="13.42578125" style="12" customWidth="1"/>
    <col min="14339" max="14341" width="9.28515625" style="12" customWidth="1"/>
    <col min="14342" max="14342" width="8.28515625" style="12" customWidth="1"/>
    <col min="14343" max="14587" width="9.28515625" style="12"/>
    <col min="14588" max="14588" width="11.7109375" style="12" customWidth="1"/>
    <col min="14589" max="14589" width="57.28515625" style="12" customWidth="1"/>
    <col min="14590" max="14590" width="25.28515625" style="12" customWidth="1"/>
    <col min="14591" max="14591" width="13.42578125" style="12" customWidth="1"/>
    <col min="14592" max="14592" width="14.5703125" style="12" customWidth="1"/>
    <col min="14593" max="14594" width="13.42578125" style="12" customWidth="1"/>
    <col min="14595" max="14597" width="9.28515625" style="12" customWidth="1"/>
    <col min="14598" max="14598" width="8.28515625" style="12" customWidth="1"/>
    <col min="14599" max="14843" width="9.28515625" style="12"/>
    <col min="14844" max="14844" width="11.7109375" style="12" customWidth="1"/>
    <col min="14845" max="14845" width="57.28515625" style="12" customWidth="1"/>
    <col min="14846" max="14846" width="25.28515625" style="12" customWidth="1"/>
    <col min="14847" max="14847" width="13.42578125" style="12" customWidth="1"/>
    <col min="14848" max="14848" width="14.5703125" style="12" customWidth="1"/>
    <col min="14849" max="14850" width="13.42578125" style="12" customWidth="1"/>
    <col min="14851" max="14853" width="9.28515625" style="12" customWidth="1"/>
    <col min="14854" max="14854" width="8.28515625" style="12" customWidth="1"/>
    <col min="14855" max="15099" width="9.28515625" style="12"/>
    <col min="15100" max="15100" width="11.7109375" style="12" customWidth="1"/>
    <col min="15101" max="15101" width="57.28515625" style="12" customWidth="1"/>
    <col min="15102" max="15102" width="25.28515625" style="12" customWidth="1"/>
    <col min="15103" max="15103" width="13.42578125" style="12" customWidth="1"/>
    <col min="15104" max="15104" width="14.5703125" style="12" customWidth="1"/>
    <col min="15105" max="15106" width="13.42578125" style="12" customWidth="1"/>
    <col min="15107" max="15109" width="9.28515625" style="12" customWidth="1"/>
    <col min="15110" max="15110" width="8.28515625" style="12" customWidth="1"/>
    <col min="15111" max="15355" width="9.28515625" style="12"/>
    <col min="15356" max="15356" width="11.7109375" style="12" customWidth="1"/>
    <col min="15357" max="15357" width="57.28515625" style="12" customWidth="1"/>
    <col min="15358" max="15358" width="25.28515625" style="12" customWidth="1"/>
    <col min="15359" max="15359" width="13.42578125" style="12" customWidth="1"/>
    <col min="15360" max="15360" width="14.5703125" style="12" customWidth="1"/>
    <col min="15361" max="15362" width="13.42578125" style="12" customWidth="1"/>
    <col min="15363" max="15365" width="9.28515625" style="12" customWidth="1"/>
    <col min="15366" max="15366" width="8.28515625" style="12" customWidth="1"/>
    <col min="15367" max="15611" width="9.28515625" style="12"/>
    <col min="15612" max="15612" width="11.7109375" style="12" customWidth="1"/>
    <col min="15613" max="15613" width="57.28515625" style="12" customWidth="1"/>
    <col min="15614" max="15614" width="25.28515625" style="12" customWidth="1"/>
    <col min="15615" max="15615" width="13.42578125" style="12" customWidth="1"/>
    <col min="15616" max="15616" width="14.5703125" style="12" customWidth="1"/>
    <col min="15617" max="15618" width="13.42578125" style="12" customWidth="1"/>
    <col min="15619" max="15621" width="9.28515625" style="12" customWidth="1"/>
    <col min="15622" max="15622" width="8.28515625" style="12" customWidth="1"/>
    <col min="15623" max="15867" width="9.28515625" style="12"/>
    <col min="15868" max="15868" width="11.7109375" style="12" customWidth="1"/>
    <col min="15869" max="15869" width="57.28515625" style="12" customWidth="1"/>
    <col min="15870" max="15870" width="25.28515625" style="12" customWidth="1"/>
    <col min="15871" max="15871" width="13.42578125" style="12" customWidth="1"/>
    <col min="15872" max="15872" width="14.5703125" style="12" customWidth="1"/>
    <col min="15873" max="15874" width="13.42578125" style="12" customWidth="1"/>
    <col min="15875" max="15877" width="9.28515625" style="12" customWidth="1"/>
    <col min="15878" max="15878" width="8.28515625" style="12" customWidth="1"/>
    <col min="15879" max="16123" width="9.28515625" style="12"/>
    <col min="16124" max="16124" width="11.7109375" style="12" customWidth="1"/>
    <col min="16125" max="16125" width="57.28515625" style="12" customWidth="1"/>
    <col min="16126" max="16126" width="25.28515625" style="12" customWidth="1"/>
    <col min="16127" max="16127" width="13.42578125" style="12" customWidth="1"/>
    <col min="16128" max="16128" width="14.5703125" style="12" customWidth="1"/>
    <col min="16129" max="16130" width="13.42578125" style="12" customWidth="1"/>
    <col min="16131" max="16133" width="9.28515625" style="12" customWidth="1"/>
    <col min="16134" max="16134" width="8.28515625" style="12" customWidth="1"/>
    <col min="16135" max="16379" width="9.28515625" style="12"/>
    <col min="16380" max="16384" width="9.28515625" style="12" customWidth="1"/>
  </cols>
  <sheetData>
    <row r="1" spans="1:6" s="13" customFormat="1" ht="15.75" x14ac:dyDescent="0.2">
      <c r="A1" s="9" t="s">
        <v>146</v>
      </c>
      <c r="B1" s="9"/>
      <c r="D1" s="15"/>
      <c r="E1" s="16"/>
    </row>
    <row r="2" spans="1:6" s="13" customFormat="1" x14ac:dyDescent="0.2">
      <c r="A2" s="86" t="s">
        <v>118</v>
      </c>
      <c r="B2" s="86"/>
      <c r="C2" s="86"/>
      <c r="D2" s="86"/>
      <c r="E2" s="86"/>
      <c r="F2" s="86"/>
    </row>
    <row r="3" spans="1:6" ht="19.899999999999999" customHeight="1" x14ac:dyDescent="0.2">
      <c r="A3" s="87" t="s">
        <v>272</v>
      </c>
      <c r="B3" s="87"/>
      <c r="C3" s="87"/>
      <c r="D3" s="87"/>
      <c r="E3" s="87"/>
      <c r="F3" s="87"/>
    </row>
    <row r="4" spans="1:6" ht="19.899999999999999" customHeight="1" x14ac:dyDescent="0.2">
      <c r="A4" s="87"/>
      <c r="B4" s="87"/>
      <c r="C4" s="87"/>
      <c r="D4" s="87"/>
      <c r="E4" s="87"/>
      <c r="F4" s="87"/>
    </row>
    <row r="6" spans="1:6" s="13" customFormat="1" x14ac:dyDescent="0.2">
      <c r="A6" s="6"/>
      <c r="B6" s="6"/>
      <c r="C6" s="28"/>
      <c r="D6" s="28"/>
      <c r="E6" s="28"/>
      <c r="F6" s="28"/>
    </row>
    <row r="7" spans="1:6" s="13" customFormat="1" ht="25.5" x14ac:dyDescent="0.2">
      <c r="A7" s="7" t="s">
        <v>141</v>
      </c>
      <c r="B7" s="7" t="s">
        <v>140</v>
      </c>
      <c r="C7" s="28" t="s">
        <v>177</v>
      </c>
      <c r="D7" s="28" t="s">
        <v>178</v>
      </c>
      <c r="E7" s="41" t="s">
        <v>179</v>
      </c>
      <c r="F7" s="28" t="s">
        <v>180</v>
      </c>
    </row>
    <row r="8" spans="1:6" s="13" customFormat="1" ht="16.5" x14ac:dyDescent="0.2">
      <c r="A8" s="34" t="s">
        <v>223</v>
      </c>
      <c r="B8" s="35"/>
      <c r="C8" s="36">
        <v>14697843</v>
      </c>
      <c r="D8" s="36">
        <v>762813</v>
      </c>
      <c r="E8" s="36">
        <v>5.19</v>
      </c>
      <c r="F8" s="36">
        <v>15460656</v>
      </c>
    </row>
    <row r="9" spans="1:6" s="13" customFormat="1" x14ac:dyDescent="0.2">
      <c r="A9" s="55" t="s">
        <v>15</v>
      </c>
      <c r="B9" s="55"/>
      <c r="C9" s="56">
        <v>67600</v>
      </c>
      <c r="D9" s="56">
        <v>0</v>
      </c>
      <c r="E9" s="56">
        <v>0</v>
      </c>
      <c r="F9" s="56">
        <v>67600</v>
      </c>
    </row>
    <row r="10" spans="1:6" s="13" customFormat="1" x14ac:dyDescent="0.2">
      <c r="A10" s="57" t="s">
        <v>16</v>
      </c>
      <c r="B10" s="57"/>
      <c r="C10" s="58">
        <v>67600</v>
      </c>
      <c r="D10" s="58">
        <v>0</v>
      </c>
      <c r="E10" s="58">
        <v>0</v>
      </c>
      <c r="F10" s="58">
        <v>67600</v>
      </c>
    </row>
    <row r="11" spans="1:6" s="13" customFormat="1" x14ac:dyDescent="0.2">
      <c r="A11" s="59" t="s">
        <v>17</v>
      </c>
      <c r="B11" s="59"/>
      <c r="C11" s="60">
        <v>67600</v>
      </c>
      <c r="D11" s="60">
        <v>0</v>
      </c>
      <c r="E11" s="60">
        <v>0</v>
      </c>
      <c r="F11" s="60">
        <v>67600</v>
      </c>
    </row>
    <row r="12" spans="1:6" s="13" customFormat="1" x14ac:dyDescent="0.2">
      <c r="A12" s="61" t="s">
        <v>18</v>
      </c>
      <c r="B12" s="61"/>
      <c r="C12" s="62">
        <v>21200</v>
      </c>
      <c r="D12" s="62">
        <v>0</v>
      </c>
      <c r="E12" s="62">
        <v>0</v>
      </c>
      <c r="F12" s="62">
        <v>21200</v>
      </c>
    </row>
    <row r="13" spans="1:6" x14ac:dyDescent="0.2">
      <c r="A13" s="49" t="s">
        <v>209</v>
      </c>
      <c r="B13" s="49"/>
      <c r="C13" s="50">
        <v>21200</v>
      </c>
      <c r="D13" s="50">
        <v>0</v>
      </c>
      <c r="E13" s="50">
        <v>0</v>
      </c>
      <c r="F13" s="50">
        <v>21200</v>
      </c>
    </row>
    <row r="14" spans="1:6" x14ac:dyDescent="0.2">
      <c r="A14" s="46" t="s">
        <v>5</v>
      </c>
      <c r="B14" s="46" t="s">
        <v>6</v>
      </c>
      <c r="C14" s="30">
        <v>21200</v>
      </c>
      <c r="D14" s="30">
        <v>0</v>
      </c>
      <c r="E14" s="30">
        <v>0</v>
      </c>
      <c r="F14" s="30">
        <v>21200</v>
      </c>
    </row>
    <row r="15" spans="1:6" ht="16.5" x14ac:dyDescent="0.3">
      <c r="A15" s="63" t="s">
        <v>184</v>
      </c>
      <c r="B15" s="63" t="s">
        <v>185</v>
      </c>
      <c r="C15" s="64">
        <v>21200</v>
      </c>
      <c r="D15" s="64">
        <v>0</v>
      </c>
      <c r="E15" s="64">
        <v>0</v>
      </c>
      <c r="F15" s="64">
        <v>21200</v>
      </c>
    </row>
    <row r="16" spans="1:6" s="13" customFormat="1" x14ac:dyDescent="0.2">
      <c r="A16" s="61" t="s">
        <v>19</v>
      </c>
      <c r="B16" s="61"/>
      <c r="C16" s="62">
        <v>3600</v>
      </c>
      <c r="D16" s="62">
        <v>0</v>
      </c>
      <c r="E16" s="62">
        <v>0</v>
      </c>
      <c r="F16" s="62">
        <v>3600</v>
      </c>
    </row>
    <row r="17" spans="1:6" x14ac:dyDescent="0.2">
      <c r="A17" s="49" t="s">
        <v>209</v>
      </c>
      <c r="B17" s="49"/>
      <c r="C17" s="50">
        <v>3600</v>
      </c>
      <c r="D17" s="50">
        <v>0</v>
      </c>
      <c r="E17" s="50">
        <v>0</v>
      </c>
      <c r="F17" s="50">
        <v>3600</v>
      </c>
    </row>
    <row r="18" spans="1:6" x14ac:dyDescent="0.2">
      <c r="A18" s="46" t="s">
        <v>5</v>
      </c>
      <c r="B18" s="46" t="s">
        <v>6</v>
      </c>
      <c r="C18" s="30">
        <v>3600</v>
      </c>
      <c r="D18" s="30">
        <v>0</v>
      </c>
      <c r="E18" s="30">
        <v>0</v>
      </c>
      <c r="F18" s="30">
        <v>3600</v>
      </c>
    </row>
    <row r="19" spans="1:6" ht="16.5" x14ac:dyDescent="0.3">
      <c r="A19" s="63" t="s">
        <v>197</v>
      </c>
      <c r="B19" s="63" t="s">
        <v>198</v>
      </c>
      <c r="C19" s="64">
        <v>3600</v>
      </c>
      <c r="D19" s="64">
        <v>0</v>
      </c>
      <c r="E19" s="64">
        <v>0</v>
      </c>
      <c r="F19" s="64">
        <v>3600</v>
      </c>
    </row>
    <row r="20" spans="1:6" s="13" customFormat="1" x14ac:dyDescent="0.2">
      <c r="A20" s="61" t="s">
        <v>20</v>
      </c>
      <c r="B20" s="61"/>
      <c r="C20" s="62">
        <v>34800</v>
      </c>
      <c r="D20" s="62">
        <v>0</v>
      </c>
      <c r="E20" s="62">
        <v>0</v>
      </c>
      <c r="F20" s="62">
        <v>34800</v>
      </c>
    </row>
    <row r="21" spans="1:6" x14ac:dyDescent="0.2">
      <c r="A21" s="49" t="s">
        <v>209</v>
      </c>
      <c r="B21" s="49"/>
      <c r="C21" s="50">
        <v>34800</v>
      </c>
      <c r="D21" s="50">
        <v>0</v>
      </c>
      <c r="E21" s="50">
        <v>0</v>
      </c>
      <c r="F21" s="50">
        <v>34800</v>
      </c>
    </row>
    <row r="22" spans="1:6" x14ac:dyDescent="0.2">
      <c r="A22" s="46" t="s">
        <v>5</v>
      </c>
      <c r="B22" s="46" t="s">
        <v>6</v>
      </c>
      <c r="C22" s="30">
        <v>34800</v>
      </c>
      <c r="D22" s="30">
        <v>0</v>
      </c>
      <c r="E22" s="30">
        <v>0</v>
      </c>
      <c r="F22" s="30">
        <v>34800</v>
      </c>
    </row>
    <row r="23" spans="1:6" ht="16.5" x14ac:dyDescent="0.3">
      <c r="A23" s="63" t="s">
        <v>184</v>
      </c>
      <c r="B23" s="63" t="s">
        <v>185</v>
      </c>
      <c r="C23" s="64">
        <v>34800</v>
      </c>
      <c r="D23" s="64">
        <v>0</v>
      </c>
      <c r="E23" s="64">
        <v>0</v>
      </c>
      <c r="F23" s="64">
        <v>34800</v>
      </c>
    </row>
    <row r="24" spans="1:6" s="13" customFormat="1" x14ac:dyDescent="0.2">
      <c r="A24" s="61" t="s">
        <v>21</v>
      </c>
      <c r="B24" s="61"/>
      <c r="C24" s="62">
        <v>8000</v>
      </c>
      <c r="D24" s="62">
        <v>0</v>
      </c>
      <c r="E24" s="62">
        <v>0</v>
      </c>
      <c r="F24" s="62">
        <v>8000</v>
      </c>
    </row>
    <row r="25" spans="1:6" x14ac:dyDescent="0.2">
      <c r="A25" s="49" t="s">
        <v>209</v>
      </c>
      <c r="B25" s="49"/>
      <c r="C25" s="50">
        <v>8000</v>
      </c>
      <c r="D25" s="50">
        <v>0</v>
      </c>
      <c r="E25" s="50">
        <v>0</v>
      </c>
      <c r="F25" s="50">
        <v>8000</v>
      </c>
    </row>
    <row r="26" spans="1:6" x14ac:dyDescent="0.2">
      <c r="A26" s="46" t="s">
        <v>5</v>
      </c>
      <c r="B26" s="46" t="s">
        <v>6</v>
      </c>
      <c r="C26" s="30">
        <v>8000</v>
      </c>
      <c r="D26" s="30">
        <v>0</v>
      </c>
      <c r="E26" s="30">
        <v>0</v>
      </c>
      <c r="F26" s="30">
        <v>8000</v>
      </c>
    </row>
    <row r="27" spans="1:6" ht="16.5" x14ac:dyDescent="0.3">
      <c r="A27" s="63" t="s">
        <v>184</v>
      </c>
      <c r="B27" s="63" t="s">
        <v>185</v>
      </c>
      <c r="C27" s="64">
        <v>8000</v>
      </c>
      <c r="D27" s="64">
        <v>0</v>
      </c>
      <c r="E27" s="64">
        <v>0</v>
      </c>
      <c r="F27" s="64">
        <v>8000</v>
      </c>
    </row>
    <row r="28" spans="1:6" s="13" customFormat="1" x14ac:dyDescent="0.2">
      <c r="A28" s="55" t="s">
        <v>22</v>
      </c>
      <c r="B28" s="55"/>
      <c r="C28" s="56">
        <v>102336</v>
      </c>
      <c r="D28" s="56">
        <v>0</v>
      </c>
      <c r="E28" s="56">
        <v>0</v>
      </c>
      <c r="F28" s="56">
        <v>102336</v>
      </c>
    </row>
    <row r="29" spans="1:6" s="13" customFormat="1" x14ac:dyDescent="0.2">
      <c r="A29" s="57" t="s">
        <v>23</v>
      </c>
      <c r="B29" s="57"/>
      <c r="C29" s="58">
        <v>102336</v>
      </c>
      <c r="D29" s="58">
        <v>0</v>
      </c>
      <c r="E29" s="58">
        <v>0</v>
      </c>
      <c r="F29" s="58">
        <v>102336</v>
      </c>
    </row>
    <row r="30" spans="1:6" s="13" customFormat="1" x14ac:dyDescent="0.2">
      <c r="A30" s="59" t="s">
        <v>17</v>
      </c>
      <c r="B30" s="59"/>
      <c r="C30" s="60">
        <v>102336</v>
      </c>
      <c r="D30" s="60">
        <v>0</v>
      </c>
      <c r="E30" s="60">
        <v>0</v>
      </c>
      <c r="F30" s="60">
        <v>102336</v>
      </c>
    </row>
    <row r="31" spans="1:6" s="13" customFormat="1" x14ac:dyDescent="0.2">
      <c r="A31" s="61" t="s">
        <v>24</v>
      </c>
      <c r="B31" s="61"/>
      <c r="C31" s="62">
        <v>89036</v>
      </c>
      <c r="D31" s="62">
        <v>0</v>
      </c>
      <c r="E31" s="62">
        <v>0</v>
      </c>
      <c r="F31" s="62">
        <v>89036</v>
      </c>
    </row>
    <row r="32" spans="1:6" x14ac:dyDescent="0.2">
      <c r="A32" s="49" t="s">
        <v>209</v>
      </c>
      <c r="B32" s="49"/>
      <c r="C32" s="50">
        <v>89036</v>
      </c>
      <c r="D32" s="50">
        <v>0</v>
      </c>
      <c r="E32" s="50">
        <v>0</v>
      </c>
      <c r="F32" s="50">
        <v>89036</v>
      </c>
    </row>
    <row r="33" spans="1:6" x14ac:dyDescent="0.2">
      <c r="A33" s="46" t="s">
        <v>5</v>
      </c>
      <c r="B33" s="46" t="s">
        <v>6</v>
      </c>
      <c r="C33" s="30">
        <v>89036</v>
      </c>
      <c r="D33" s="30">
        <v>0</v>
      </c>
      <c r="E33" s="30">
        <v>0</v>
      </c>
      <c r="F33" s="30">
        <v>89036</v>
      </c>
    </row>
    <row r="34" spans="1:6" ht="16.5" x14ac:dyDescent="0.3">
      <c r="A34" s="63" t="s">
        <v>182</v>
      </c>
      <c r="B34" s="63" t="s">
        <v>183</v>
      </c>
      <c r="C34" s="64">
        <v>47636</v>
      </c>
      <c r="D34" s="64">
        <v>0</v>
      </c>
      <c r="E34" s="64">
        <v>0</v>
      </c>
      <c r="F34" s="64">
        <v>47636</v>
      </c>
    </row>
    <row r="35" spans="1:6" ht="16.5" x14ac:dyDescent="0.3">
      <c r="A35" s="63" t="s">
        <v>184</v>
      </c>
      <c r="B35" s="63" t="s">
        <v>185</v>
      </c>
      <c r="C35" s="64">
        <v>29400</v>
      </c>
      <c r="D35" s="64">
        <v>0</v>
      </c>
      <c r="E35" s="64">
        <v>0</v>
      </c>
      <c r="F35" s="64">
        <v>29400</v>
      </c>
    </row>
    <row r="36" spans="1:6" ht="16.5" x14ac:dyDescent="0.3">
      <c r="A36" s="63" t="s">
        <v>197</v>
      </c>
      <c r="B36" s="63" t="s">
        <v>198</v>
      </c>
      <c r="C36" s="64">
        <v>12000</v>
      </c>
      <c r="D36" s="64">
        <v>0</v>
      </c>
      <c r="E36" s="64">
        <v>0</v>
      </c>
      <c r="F36" s="64">
        <v>12000</v>
      </c>
    </row>
    <row r="37" spans="1:6" s="13" customFormat="1" x14ac:dyDescent="0.2">
      <c r="A37" s="61" t="s">
        <v>25</v>
      </c>
      <c r="B37" s="61"/>
      <c r="C37" s="62">
        <v>13300</v>
      </c>
      <c r="D37" s="62">
        <v>0</v>
      </c>
      <c r="E37" s="62">
        <v>0</v>
      </c>
      <c r="F37" s="62">
        <v>13300</v>
      </c>
    </row>
    <row r="38" spans="1:6" x14ac:dyDescent="0.2">
      <c r="A38" s="49" t="s">
        <v>209</v>
      </c>
      <c r="B38" s="49"/>
      <c r="C38" s="50">
        <v>13300</v>
      </c>
      <c r="D38" s="50">
        <v>0</v>
      </c>
      <c r="E38" s="50">
        <v>0</v>
      </c>
      <c r="F38" s="50">
        <v>13300</v>
      </c>
    </row>
    <row r="39" spans="1:6" x14ac:dyDescent="0.2">
      <c r="A39" s="46" t="s">
        <v>5</v>
      </c>
      <c r="B39" s="46" t="s">
        <v>6</v>
      </c>
      <c r="C39" s="30">
        <v>13300</v>
      </c>
      <c r="D39" s="30">
        <v>0</v>
      </c>
      <c r="E39" s="30">
        <v>0</v>
      </c>
      <c r="F39" s="30">
        <v>13300</v>
      </c>
    </row>
    <row r="40" spans="1:6" ht="16.5" x14ac:dyDescent="0.3">
      <c r="A40" s="63" t="s">
        <v>197</v>
      </c>
      <c r="B40" s="63" t="s">
        <v>198</v>
      </c>
      <c r="C40" s="64">
        <v>13300</v>
      </c>
      <c r="D40" s="64">
        <v>0</v>
      </c>
      <c r="E40" s="64">
        <v>0</v>
      </c>
      <c r="F40" s="64">
        <v>13300</v>
      </c>
    </row>
    <row r="41" spans="1:6" s="13" customFormat="1" x14ac:dyDescent="0.2">
      <c r="A41" s="55" t="s">
        <v>26</v>
      </c>
      <c r="B41" s="55"/>
      <c r="C41" s="56">
        <v>3630178</v>
      </c>
      <c r="D41" s="56">
        <v>375788</v>
      </c>
      <c r="E41" s="56">
        <v>10.35</v>
      </c>
      <c r="F41" s="56">
        <v>4005966</v>
      </c>
    </row>
    <row r="42" spans="1:6" s="13" customFormat="1" x14ac:dyDescent="0.2">
      <c r="A42" s="57" t="s">
        <v>27</v>
      </c>
      <c r="B42" s="57"/>
      <c r="C42" s="58">
        <v>3549628</v>
      </c>
      <c r="D42" s="58">
        <v>375788</v>
      </c>
      <c r="E42" s="58">
        <v>10.59</v>
      </c>
      <c r="F42" s="58">
        <v>3925416</v>
      </c>
    </row>
    <row r="43" spans="1:6" s="13" customFormat="1" x14ac:dyDescent="0.2">
      <c r="A43" s="59" t="s">
        <v>17</v>
      </c>
      <c r="B43" s="59"/>
      <c r="C43" s="60">
        <v>360100</v>
      </c>
      <c r="D43" s="60">
        <v>0</v>
      </c>
      <c r="E43" s="60">
        <v>0</v>
      </c>
      <c r="F43" s="60">
        <v>360100</v>
      </c>
    </row>
    <row r="44" spans="1:6" s="13" customFormat="1" x14ac:dyDescent="0.2">
      <c r="A44" s="61" t="s">
        <v>28</v>
      </c>
      <c r="B44" s="61"/>
      <c r="C44" s="62">
        <v>317700</v>
      </c>
      <c r="D44" s="62">
        <v>0</v>
      </c>
      <c r="E44" s="62">
        <v>0</v>
      </c>
      <c r="F44" s="62">
        <v>317700</v>
      </c>
    </row>
    <row r="45" spans="1:6" x14ac:dyDescent="0.2">
      <c r="A45" s="49" t="s">
        <v>209</v>
      </c>
      <c r="B45" s="49"/>
      <c r="C45" s="50">
        <v>317700</v>
      </c>
      <c r="D45" s="50">
        <v>0</v>
      </c>
      <c r="E45" s="50">
        <v>0</v>
      </c>
      <c r="F45" s="50">
        <v>317700</v>
      </c>
    </row>
    <row r="46" spans="1:6" x14ac:dyDescent="0.2">
      <c r="A46" s="46" t="s">
        <v>5</v>
      </c>
      <c r="B46" s="46" t="s">
        <v>6</v>
      </c>
      <c r="C46" s="30">
        <v>317700</v>
      </c>
      <c r="D46" s="30">
        <v>0</v>
      </c>
      <c r="E46" s="30">
        <v>0</v>
      </c>
      <c r="F46" s="30">
        <v>317700</v>
      </c>
    </row>
    <row r="47" spans="1:6" ht="16.5" x14ac:dyDescent="0.3">
      <c r="A47" s="63" t="s">
        <v>184</v>
      </c>
      <c r="B47" s="63" t="s">
        <v>185</v>
      </c>
      <c r="C47" s="64">
        <v>317700</v>
      </c>
      <c r="D47" s="64">
        <v>0</v>
      </c>
      <c r="E47" s="64">
        <v>0</v>
      </c>
      <c r="F47" s="64">
        <v>317700</v>
      </c>
    </row>
    <row r="48" spans="1:6" s="13" customFormat="1" x14ac:dyDescent="0.2">
      <c r="A48" s="61" t="s">
        <v>29</v>
      </c>
      <c r="B48" s="61"/>
      <c r="C48" s="62">
        <v>15400</v>
      </c>
      <c r="D48" s="62">
        <v>0</v>
      </c>
      <c r="E48" s="62">
        <v>0</v>
      </c>
      <c r="F48" s="62">
        <v>15400</v>
      </c>
    </row>
    <row r="49" spans="1:6" x14ac:dyDescent="0.2">
      <c r="A49" s="49" t="s">
        <v>222</v>
      </c>
      <c r="B49" s="49"/>
      <c r="C49" s="50">
        <v>15400</v>
      </c>
      <c r="D49" s="50">
        <v>0</v>
      </c>
      <c r="E49" s="50">
        <v>0</v>
      </c>
      <c r="F49" s="50">
        <v>15400</v>
      </c>
    </row>
    <row r="50" spans="1:6" x14ac:dyDescent="0.2">
      <c r="A50" s="46" t="s">
        <v>7</v>
      </c>
      <c r="B50" s="46" t="s">
        <v>8</v>
      </c>
      <c r="C50" s="30">
        <v>15400</v>
      </c>
      <c r="D50" s="30">
        <v>0</v>
      </c>
      <c r="E50" s="30">
        <v>0</v>
      </c>
      <c r="F50" s="30">
        <v>15400</v>
      </c>
    </row>
    <row r="51" spans="1:6" ht="16.5" x14ac:dyDescent="0.3">
      <c r="A51" s="63" t="s">
        <v>202</v>
      </c>
      <c r="B51" s="63" t="s">
        <v>203</v>
      </c>
      <c r="C51" s="64">
        <v>15400</v>
      </c>
      <c r="D51" s="64">
        <v>0</v>
      </c>
      <c r="E51" s="64">
        <v>0</v>
      </c>
      <c r="F51" s="64">
        <v>15400</v>
      </c>
    </row>
    <row r="52" spans="1:6" s="13" customFormat="1" x14ac:dyDescent="0.2">
      <c r="A52" s="61" t="s">
        <v>30</v>
      </c>
      <c r="B52" s="61"/>
      <c r="C52" s="62">
        <v>27000</v>
      </c>
      <c r="D52" s="62">
        <v>0</v>
      </c>
      <c r="E52" s="62">
        <v>0</v>
      </c>
      <c r="F52" s="62">
        <v>27000</v>
      </c>
    </row>
    <row r="53" spans="1:6" x14ac:dyDescent="0.2">
      <c r="A53" s="49" t="s">
        <v>222</v>
      </c>
      <c r="B53" s="49"/>
      <c r="C53" s="50">
        <v>27000</v>
      </c>
      <c r="D53" s="50">
        <v>0</v>
      </c>
      <c r="E53" s="50">
        <v>0</v>
      </c>
      <c r="F53" s="50">
        <v>27000</v>
      </c>
    </row>
    <row r="54" spans="1:6" x14ac:dyDescent="0.2">
      <c r="A54" s="46" t="s">
        <v>7</v>
      </c>
      <c r="B54" s="46" t="s">
        <v>8</v>
      </c>
      <c r="C54" s="30">
        <v>27000</v>
      </c>
      <c r="D54" s="30">
        <v>0</v>
      </c>
      <c r="E54" s="30">
        <v>0</v>
      </c>
      <c r="F54" s="30">
        <v>27000</v>
      </c>
    </row>
    <row r="55" spans="1:6" ht="16.5" x14ac:dyDescent="0.3">
      <c r="A55" s="63" t="s">
        <v>202</v>
      </c>
      <c r="B55" s="63" t="s">
        <v>203</v>
      </c>
      <c r="C55" s="64">
        <v>27000</v>
      </c>
      <c r="D55" s="64">
        <v>0</v>
      </c>
      <c r="E55" s="64">
        <v>0</v>
      </c>
      <c r="F55" s="64">
        <v>27000</v>
      </c>
    </row>
    <row r="56" spans="1:6" s="13" customFormat="1" x14ac:dyDescent="0.2">
      <c r="A56" s="59" t="s">
        <v>31</v>
      </c>
      <c r="B56" s="59"/>
      <c r="C56" s="60">
        <v>753000</v>
      </c>
      <c r="D56" s="60">
        <v>0</v>
      </c>
      <c r="E56" s="60">
        <v>0</v>
      </c>
      <c r="F56" s="60">
        <v>753000</v>
      </c>
    </row>
    <row r="57" spans="1:6" x14ac:dyDescent="0.2">
      <c r="A57" s="61" t="s">
        <v>32</v>
      </c>
      <c r="B57" s="61"/>
      <c r="C57" s="62">
        <v>588000</v>
      </c>
      <c r="D57" s="62">
        <v>0</v>
      </c>
      <c r="E57" s="62">
        <v>0</v>
      </c>
      <c r="F57" s="62">
        <v>588000</v>
      </c>
    </row>
    <row r="58" spans="1:6" x14ac:dyDescent="0.2">
      <c r="A58" s="49" t="s">
        <v>209</v>
      </c>
      <c r="B58" s="49"/>
      <c r="C58" s="50">
        <v>588000</v>
      </c>
      <c r="D58" s="50">
        <v>0</v>
      </c>
      <c r="E58" s="50">
        <v>0</v>
      </c>
      <c r="F58" s="50">
        <v>588000</v>
      </c>
    </row>
    <row r="59" spans="1:6" x14ac:dyDescent="0.2">
      <c r="A59" s="46" t="s">
        <v>5</v>
      </c>
      <c r="B59" s="46" t="s">
        <v>6</v>
      </c>
      <c r="C59" s="30">
        <v>588000</v>
      </c>
      <c r="D59" s="30">
        <v>0</v>
      </c>
      <c r="E59" s="30">
        <v>0</v>
      </c>
      <c r="F59" s="30">
        <v>588000</v>
      </c>
    </row>
    <row r="60" spans="1:6" ht="16.5" x14ac:dyDescent="0.3">
      <c r="A60" s="63" t="s">
        <v>192</v>
      </c>
      <c r="B60" s="63" t="s">
        <v>193</v>
      </c>
      <c r="C60" s="64">
        <v>588000</v>
      </c>
      <c r="D60" s="64">
        <v>0</v>
      </c>
      <c r="E60" s="64">
        <v>0</v>
      </c>
      <c r="F60" s="64">
        <v>588000</v>
      </c>
    </row>
    <row r="61" spans="1:6" x14ac:dyDescent="0.2">
      <c r="A61" s="61" t="s">
        <v>33</v>
      </c>
      <c r="B61" s="61"/>
      <c r="C61" s="62">
        <v>165000</v>
      </c>
      <c r="D61" s="62">
        <v>0</v>
      </c>
      <c r="E61" s="62">
        <v>0</v>
      </c>
      <c r="F61" s="62">
        <v>165000</v>
      </c>
    </row>
    <row r="62" spans="1:6" x14ac:dyDescent="0.2">
      <c r="A62" s="49" t="s">
        <v>209</v>
      </c>
      <c r="B62" s="49"/>
      <c r="C62" s="50">
        <v>165000</v>
      </c>
      <c r="D62" s="50">
        <v>0</v>
      </c>
      <c r="E62" s="50">
        <v>0</v>
      </c>
      <c r="F62" s="50">
        <v>165000</v>
      </c>
    </row>
    <row r="63" spans="1:6" s="13" customFormat="1" x14ac:dyDescent="0.2">
      <c r="A63" s="46" t="s">
        <v>5</v>
      </c>
      <c r="B63" s="46" t="s">
        <v>6</v>
      </c>
      <c r="C63" s="30">
        <v>165000</v>
      </c>
      <c r="D63" s="30">
        <v>0</v>
      </c>
      <c r="E63" s="30">
        <v>0</v>
      </c>
      <c r="F63" s="30">
        <v>165000</v>
      </c>
    </row>
    <row r="64" spans="1:6" ht="16.5" x14ac:dyDescent="0.3">
      <c r="A64" s="63" t="s">
        <v>197</v>
      </c>
      <c r="B64" s="63" t="s">
        <v>198</v>
      </c>
      <c r="C64" s="64">
        <v>165000</v>
      </c>
      <c r="D64" s="64">
        <v>0</v>
      </c>
      <c r="E64" s="64">
        <v>0</v>
      </c>
      <c r="F64" s="64">
        <v>165000</v>
      </c>
    </row>
    <row r="65" spans="1:6" x14ac:dyDescent="0.2">
      <c r="A65" s="59" t="s">
        <v>34</v>
      </c>
      <c r="B65" s="59"/>
      <c r="C65" s="60">
        <v>190670</v>
      </c>
      <c r="D65" s="60">
        <v>16330</v>
      </c>
      <c r="E65" s="60">
        <v>8.56</v>
      </c>
      <c r="F65" s="60">
        <v>207000</v>
      </c>
    </row>
    <row r="66" spans="1:6" x14ac:dyDescent="0.2">
      <c r="A66" s="61" t="s">
        <v>35</v>
      </c>
      <c r="B66" s="61"/>
      <c r="C66" s="62">
        <v>55000</v>
      </c>
      <c r="D66" s="62">
        <v>0</v>
      </c>
      <c r="E66" s="62">
        <v>0</v>
      </c>
      <c r="F66" s="62">
        <v>55000</v>
      </c>
    </row>
    <row r="67" spans="1:6" x14ac:dyDescent="0.2">
      <c r="A67" s="49" t="s">
        <v>211</v>
      </c>
      <c r="B67" s="49"/>
      <c r="C67" s="50">
        <v>55000</v>
      </c>
      <c r="D67" s="50">
        <v>0</v>
      </c>
      <c r="E67" s="50">
        <v>0</v>
      </c>
      <c r="F67" s="50">
        <v>55000</v>
      </c>
    </row>
    <row r="68" spans="1:6" x14ac:dyDescent="0.2">
      <c r="A68" s="46" t="s">
        <v>5</v>
      </c>
      <c r="B68" s="46" t="s">
        <v>6</v>
      </c>
      <c r="C68" s="30">
        <v>55000</v>
      </c>
      <c r="D68" s="30">
        <v>0</v>
      </c>
      <c r="E68" s="30">
        <v>0</v>
      </c>
      <c r="F68" s="30">
        <v>55000</v>
      </c>
    </row>
    <row r="69" spans="1:6" ht="16.5" x14ac:dyDescent="0.3">
      <c r="A69" s="63" t="s">
        <v>197</v>
      </c>
      <c r="B69" s="63" t="s">
        <v>198</v>
      </c>
      <c r="C69" s="64">
        <v>55000</v>
      </c>
      <c r="D69" s="64">
        <v>0</v>
      </c>
      <c r="E69" s="64">
        <v>0</v>
      </c>
      <c r="F69" s="64">
        <v>55000</v>
      </c>
    </row>
    <row r="70" spans="1:6" x14ac:dyDescent="0.2">
      <c r="A70" s="61" t="s">
        <v>36</v>
      </c>
      <c r="B70" s="61"/>
      <c r="C70" s="62">
        <v>103000</v>
      </c>
      <c r="D70" s="62">
        <v>0</v>
      </c>
      <c r="E70" s="62">
        <v>0</v>
      </c>
      <c r="F70" s="62">
        <v>103000</v>
      </c>
    </row>
    <row r="71" spans="1:6" x14ac:dyDescent="0.2">
      <c r="A71" s="49" t="s">
        <v>209</v>
      </c>
      <c r="B71" s="49"/>
      <c r="C71" s="50">
        <v>103000</v>
      </c>
      <c r="D71" s="50">
        <v>0</v>
      </c>
      <c r="E71" s="50">
        <v>0</v>
      </c>
      <c r="F71" s="50">
        <v>103000</v>
      </c>
    </row>
    <row r="72" spans="1:6" x14ac:dyDescent="0.2">
      <c r="A72" s="46" t="s">
        <v>5</v>
      </c>
      <c r="B72" s="46" t="s">
        <v>6</v>
      </c>
      <c r="C72" s="30">
        <v>103000</v>
      </c>
      <c r="D72" s="30">
        <v>0</v>
      </c>
      <c r="E72" s="30">
        <v>0</v>
      </c>
      <c r="F72" s="30">
        <v>103000</v>
      </c>
    </row>
    <row r="73" spans="1:6" ht="16.5" x14ac:dyDescent="0.3">
      <c r="A73" s="63" t="s">
        <v>184</v>
      </c>
      <c r="B73" s="63" t="s">
        <v>185</v>
      </c>
      <c r="C73" s="64">
        <v>103000</v>
      </c>
      <c r="D73" s="64">
        <v>0</v>
      </c>
      <c r="E73" s="64">
        <v>0</v>
      </c>
      <c r="F73" s="64">
        <v>103000</v>
      </c>
    </row>
    <row r="74" spans="1:6" s="13" customFormat="1" x14ac:dyDescent="0.2">
      <c r="A74" s="61" t="s">
        <v>147</v>
      </c>
      <c r="B74" s="61"/>
      <c r="C74" s="62">
        <v>670</v>
      </c>
      <c r="D74" s="62">
        <v>1330</v>
      </c>
      <c r="E74" s="62">
        <v>198.51</v>
      </c>
      <c r="F74" s="62">
        <v>2000</v>
      </c>
    </row>
    <row r="75" spans="1:6" s="13" customFormat="1" x14ac:dyDescent="0.2">
      <c r="A75" s="49" t="s">
        <v>211</v>
      </c>
      <c r="B75" s="49"/>
      <c r="C75" s="50">
        <v>670</v>
      </c>
      <c r="D75" s="50">
        <v>1330</v>
      </c>
      <c r="E75" s="50">
        <v>198.51</v>
      </c>
      <c r="F75" s="50">
        <v>2000</v>
      </c>
    </row>
    <row r="76" spans="1:6" x14ac:dyDescent="0.2">
      <c r="A76" s="46" t="s">
        <v>5</v>
      </c>
      <c r="B76" s="46" t="s">
        <v>6</v>
      </c>
      <c r="C76" s="30">
        <v>670</v>
      </c>
      <c r="D76" s="30">
        <v>1330</v>
      </c>
      <c r="E76" s="30">
        <v>198.51</v>
      </c>
      <c r="F76" s="30">
        <v>2000</v>
      </c>
    </row>
    <row r="77" spans="1:6" ht="16.5" x14ac:dyDescent="0.3">
      <c r="A77" s="63" t="s">
        <v>192</v>
      </c>
      <c r="B77" s="63" t="s">
        <v>193</v>
      </c>
      <c r="C77" s="64">
        <v>670</v>
      </c>
      <c r="D77" s="64">
        <v>1330</v>
      </c>
      <c r="E77" s="64">
        <v>198.51</v>
      </c>
      <c r="F77" s="64">
        <v>2000</v>
      </c>
    </row>
    <row r="78" spans="1:6" x14ac:dyDescent="0.2">
      <c r="A78" s="61" t="s">
        <v>148</v>
      </c>
      <c r="B78" s="61"/>
      <c r="C78" s="62">
        <v>7000</v>
      </c>
      <c r="D78" s="62">
        <v>0</v>
      </c>
      <c r="E78" s="62">
        <v>0</v>
      </c>
      <c r="F78" s="62">
        <v>7000</v>
      </c>
    </row>
    <row r="79" spans="1:6" x14ac:dyDescent="0.2">
      <c r="A79" s="49" t="s">
        <v>209</v>
      </c>
      <c r="B79" s="49"/>
      <c r="C79" s="50">
        <v>7000</v>
      </c>
      <c r="D79" s="50">
        <v>0</v>
      </c>
      <c r="E79" s="50">
        <v>0</v>
      </c>
      <c r="F79" s="50">
        <v>7000</v>
      </c>
    </row>
    <row r="80" spans="1:6" x14ac:dyDescent="0.2">
      <c r="A80" s="46" t="s">
        <v>5</v>
      </c>
      <c r="B80" s="46" t="s">
        <v>6</v>
      </c>
      <c r="C80" s="30">
        <v>7000</v>
      </c>
      <c r="D80" s="30">
        <v>0</v>
      </c>
      <c r="E80" s="30">
        <v>0</v>
      </c>
      <c r="F80" s="30">
        <v>7000</v>
      </c>
    </row>
    <row r="81" spans="1:6" ht="16.5" x14ac:dyDescent="0.3">
      <c r="A81" s="63" t="s">
        <v>184</v>
      </c>
      <c r="B81" s="63" t="s">
        <v>185</v>
      </c>
      <c r="C81" s="64">
        <v>7000</v>
      </c>
      <c r="D81" s="64">
        <v>0</v>
      </c>
      <c r="E81" s="64">
        <v>0</v>
      </c>
      <c r="F81" s="64">
        <v>7000</v>
      </c>
    </row>
    <row r="82" spans="1:6" s="13" customFormat="1" x14ac:dyDescent="0.2">
      <c r="A82" s="61" t="s">
        <v>37</v>
      </c>
      <c r="B82" s="61"/>
      <c r="C82" s="62">
        <v>25000</v>
      </c>
      <c r="D82" s="62">
        <v>0</v>
      </c>
      <c r="E82" s="62">
        <v>0</v>
      </c>
      <c r="F82" s="62">
        <v>25000</v>
      </c>
    </row>
    <row r="83" spans="1:6" x14ac:dyDescent="0.2">
      <c r="A83" s="49" t="s">
        <v>222</v>
      </c>
      <c r="B83" s="49"/>
      <c r="C83" s="50">
        <v>25000</v>
      </c>
      <c r="D83" s="50">
        <v>0</v>
      </c>
      <c r="E83" s="50">
        <v>0</v>
      </c>
      <c r="F83" s="50">
        <v>25000</v>
      </c>
    </row>
    <row r="84" spans="1:6" x14ac:dyDescent="0.2">
      <c r="A84" s="46" t="s">
        <v>7</v>
      </c>
      <c r="B84" s="46" t="s">
        <v>8</v>
      </c>
      <c r="C84" s="30">
        <v>25000</v>
      </c>
      <c r="D84" s="30">
        <v>0</v>
      </c>
      <c r="E84" s="30">
        <v>0</v>
      </c>
      <c r="F84" s="30">
        <v>25000</v>
      </c>
    </row>
    <row r="85" spans="1:6" ht="16.5" x14ac:dyDescent="0.3">
      <c r="A85" s="63" t="s">
        <v>202</v>
      </c>
      <c r="B85" s="63" t="s">
        <v>203</v>
      </c>
      <c r="C85" s="64">
        <v>25000</v>
      </c>
      <c r="D85" s="64">
        <v>0</v>
      </c>
      <c r="E85" s="64">
        <v>0</v>
      </c>
      <c r="F85" s="64">
        <v>25000</v>
      </c>
    </row>
    <row r="86" spans="1:6" s="13" customFormat="1" x14ac:dyDescent="0.2">
      <c r="A86" s="61" t="s">
        <v>259</v>
      </c>
      <c r="B86" s="61"/>
      <c r="C86" s="62">
        <v>0</v>
      </c>
      <c r="D86" s="62">
        <v>7000</v>
      </c>
      <c r="E86" s="62">
        <v>100</v>
      </c>
      <c r="F86" s="62">
        <v>7000</v>
      </c>
    </row>
    <row r="87" spans="1:6" x14ac:dyDescent="0.2">
      <c r="A87" s="49" t="s">
        <v>211</v>
      </c>
      <c r="B87" s="49"/>
      <c r="C87" s="50">
        <v>0</v>
      </c>
      <c r="D87" s="50">
        <v>2450</v>
      </c>
      <c r="E87" s="50">
        <v>100</v>
      </c>
      <c r="F87" s="50">
        <v>2450</v>
      </c>
    </row>
    <row r="88" spans="1:6" x14ac:dyDescent="0.2">
      <c r="A88" s="46" t="s">
        <v>5</v>
      </c>
      <c r="B88" s="46" t="s">
        <v>6</v>
      </c>
      <c r="C88" s="30">
        <v>0</v>
      </c>
      <c r="D88" s="30">
        <v>2450</v>
      </c>
      <c r="E88" s="30">
        <v>100</v>
      </c>
      <c r="F88" s="30">
        <v>2450</v>
      </c>
    </row>
    <row r="89" spans="1:6" ht="16.5" x14ac:dyDescent="0.3">
      <c r="A89" s="63" t="s">
        <v>184</v>
      </c>
      <c r="B89" s="63" t="s">
        <v>185</v>
      </c>
      <c r="C89" s="64">
        <v>0</v>
      </c>
      <c r="D89" s="64">
        <v>2450</v>
      </c>
      <c r="E89" s="64">
        <v>100</v>
      </c>
      <c r="F89" s="64">
        <v>2450</v>
      </c>
    </row>
    <row r="90" spans="1:6" s="13" customFormat="1" x14ac:dyDescent="0.2">
      <c r="A90" s="49" t="s">
        <v>221</v>
      </c>
      <c r="B90" s="49"/>
      <c r="C90" s="50">
        <v>0</v>
      </c>
      <c r="D90" s="50">
        <v>4550</v>
      </c>
      <c r="E90" s="50">
        <v>100</v>
      </c>
      <c r="F90" s="50">
        <v>4550</v>
      </c>
    </row>
    <row r="91" spans="1:6" x14ac:dyDescent="0.2">
      <c r="A91" s="46" t="s">
        <v>5</v>
      </c>
      <c r="B91" s="46" t="s">
        <v>6</v>
      </c>
      <c r="C91" s="30">
        <v>0</v>
      </c>
      <c r="D91" s="30">
        <v>4550</v>
      </c>
      <c r="E91" s="30">
        <v>100</v>
      </c>
      <c r="F91" s="30">
        <v>4550</v>
      </c>
    </row>
    <row r="92" spans="1:6" ht="16.5" x14ac:dyDescent="0.3">
      <c r="A92" s="63" t="s">
        <v>184</v>
      </c>
      <c r="B92" s="63" t="s">
        <v>185</v>
      </c>
      <c r="C92" s="64">
        <v>0</v>
      </c>
      <c r="D92" s="64">
        <v>4550</v>
      </c>
      <c r="E92" s="64">
        <v>100</v>
      </c>
      <c r="F92" s="64">
        <v>4550</v>
      </c>
    </row>
    <row r="93" spans="1:6" x14ac:dyDescent="0.2">
      <c r="A93" s="61" t="s">
        <v>260</v>
      </c>
      <c r="B93" s="61"/>
      <c r="C93" s="62">
        <v>0</v>
      </c>
      <c r="D93" s="62">
        <v>8000</v>
      </c>
      <c r="E93" s="62">
        <v>100</v>
      </c>
      <c r="F93" s="62">
        <v>8000</v>
      </c>
    </row>
    <row r="94" spans="1:6" s="13" customFormat="1" x14ac:dyDescent="0.2">
      <c r="A94" s="49" t="s">
        <v>211</v>
      </c>
      <c r="B94" s="49"/>
      <c r="C94" s="50">
        <v>0</v>
      </c>
      <c r="D94" s="50">
        <v>8000</v>
      </c>
      <c r="E94" s="50">
        <v>100</v>
      </c>
      <c r="F94" s="50">
        <v>8000</v>
      </c>
    </row>
    <row r="95" spans="1:6" s="13" customFormat="1" x14ac:dyDescent="0.2">
      <c r="A95" s="46" t="s">
        <v>5</v>
      </c>
      <c r="B95" s="46" t="s">
        <v>6</v>
      </c>
      <c r="C95" s="30">
        <v>0</v>
      </c>
      <c r="D95" s="30">
        <v>8000</v>
      </c>
      <c r="E95" s="30">
        <v>100</v>
      </c>
      <c r="F95" s="30">
        <v>8000</v>
      </c>
    </row>
    <row r="96" spans="1:6" ht="16.5" x14ac:dyDescent="0.3">
      <c r="A96" s="63" t="s">
        <v>184</v>
      </c>
      <c r="B96" s="63" t="s">
        <v>185</v>
      </c>
      <c r="C96" s="64">
        <v>0</v>
      </c>
      <c r="D96" s="64">
        <v>8000</v>
      </c>
      <c r="E96" s="64">
        <v>100</v>
      </c>
      <c r="F96" s="64">
        <v>8000</v>
      </c>
    </row>
    <row r="97" spans="1:6" x14ac:dyDescent="0.2">
      <c r="A97" s="59" t="s">
        <v>38</v>
      </c>
      <c r="B97" s="59"/>
      <c r="C97" s="60">
        <v>180000</v>
      </c>
      <c r="D97" s="60">
        <v>12000</v>
      </c>
      <c r="E97" s="60">
        <v>6.67</v>
      </c>
      <c r="F97" s="60">
        <v>192000</v>
      </c>
    </row>
    <row r="98" spans="1:6" x14ac:dyDescent="0.2">
      <c r="A98" s="61" t="s">
        <v>39</v>
      </c>
      <c r="B98" s="61"/>
      <c r="C98" s="62">
        <v>180000</v>
      </c>
      <c r="D98" s="62">
        <v>0</v>
      </c>
      <c r="E98" s="62">
        <v>0</v>
      </c>
      <c r="F98" s="62">
        <v>180000</v>
      </c>
    </row>
    <row r="99" spans="1:6" x14ac:dyDescent="0.2">
      <c r="A99" s="49" t="s">
        <v>209</v>
      </c>
      <c r="B99" s="49"/>
      <c r="C99" s="50">
        <v>180000</v>
      </c>
      <c r="D99" s="50">
        <v>0</v>
      </c>
      <c r="E99" s="50">
        <v>0</v>
      </c>
      <c r="F99" s="50">
        <v>180000</v>
      </c>
    </row>
    <row r="100" spans="1:6" x14ac:dyDescent="0.2">
      <c r="A100" s="46" t="s">
        <v>5</v>
      </c>
      <c r="B100" s="46" t="s">
        <v>6</v>
      </c>
      <c r="C100" s="30">
        <v>180000</v>
      </c>
      <c r="D100" s="30">
        <v>0</v>
      </c>
      <c r="E100" s="30">
        <v>0</v>
      </c>
      <c r="F100" s="30">
        <v>180000</v>
      </c>
    </row>
    <row r="101" spans="1:6" ht="16.5" x14ac:dyDescent="0.3">
      <c r="A101" s="63" t="s">
        <v>197</v>
      </c>
      <c r="B101" s="63" t="s">
        <v>198</v>
      </c>
      <c r="C101" s="64">
        <v>180000</v>
      </c>
      <c r="D101" s="64">
        <v>0</v>
      </c>
      <c r="E101" s="64">
        <v>0</v>
      </c>
      <c r="F101" s="64">
        <v>180000</v>
      </c>
    </row>
    <row r="102" spans="1:6" s="13" customFormat="1" x14ac:dyDescent="0.2">
      <c r="A102" s="61" t="s">
        <v>261</v>
      </c>
      <c r="B102" s="61"/>
      <c r="C102" s="62">
        <v>0</v>
      </c>
      <c r="D102" s="62">
        <v>12000</v>
      </c>
      <c r="E102" s="62">
        <v>100</v>
      </c>
      <c r="F102" s="62">
        <v>12000</v>
      </c>
    </row>
    <row r="103" spans="1:6" x14ac:dyDescent="0.2">
      <c r="A103" s="49" t="s">
        <v>222</v>
      </c>
      <c r="B103" s="49"/>
      <c r="C103" s="50">
        <v>0</v>
      </c>
      <c r="D103" s="50">
        <v>12000</v>
      </c>
      <c r="E103" s="50">
        <v>100</v>
      </c>
      <c r="F103" s="50">
        <v>12000</v>
      </c>
    </row>
    <row r="104" spans="1:6" x14ac:dyDescent="0.2">
      <c r="A104" s="46" t="s">
        <v>7</v>
      </c>
      <c r="B104" s="46" t="s">
        <v>8</v>
      </c>
      <c r="C104" s="30">
        <v>0</v>
      </c>
      <c r="D104" s="30">
        <v>12000</v>
      </c>
      <c r="E104" s="30">
        <v>100</v>
      </c>
      <c r="F104" s="30">
        <v>12000</v>
      </c>
    </row>
    <row r="105" spans="1:6" ht="16.5" x14ac:dyDescent="0.3">
      <c r="A105" s="63" t="s">
        <v>202</v>
      </c>
      <c r="B105" s="63" t="s">
        <v>203</v>
      </c>
      <c r="C105" s="64">
        <v>0</v>
      </c>
      <c r="D105" s="64">
        <v>12000</v>
      </c>
      <c r="E105" s="64">
        <v>100</v>
      </c>
      <c r="F105" s="64">
        <v>12000</v>
      </c>
    </row>
    <row r="106" spans="1:6" x14ac:dyDescent="0.2">
      <c r="A106" s="59" t="s">
        <v>40</v>
      </c>
      <c r="B106" s="59"/>
      <c r="C106" s="60">
        <v>176600</v>
      </c>
      <c r="D106" s="60">
        <v>113000</v>
      </c>
      <c r="E106" s="60">
        <v>63.99</v>
      </c>
      <c r="F106" s="60">
        <v>289600</v>
      </c>
    </row>
    <row r="107" spans="1:6" s="13" customFormat="1" x14ac:dyDescent="0.2">
      <c r="A107" s="61" t="s">
        <v>41</v>
      </c>
      <c r="B107" s="61"/>
      <c r="C107" s="62">
        <v>176600</v>
      </c>
      <c r="D107" s="62">
        <v>0</v>
      </c>
      <c r="E107" s="62">
        <v>0</v>
      </c>
      <c r="F107" s="62">
        <v>176600</v>
      </c>
    </row>
    <row r="108" spans="1:6" x14ac:dyDescent="0.2">
      <c r="A108" s="49" t="s">
        <v>209</v>
      </c>
      <c r="B108" s="49"/>
      <c r="C108" s="50">
        <v>56600</v>
      </c>
      <c r="D108" s="50">
        <v>0</v>
      </c>
      <c r="E108" s="50">
        <v>0</v>
      </c>
      <c r="F108" s="50">
        <v>56600</v>
      </c>
    </row>
    <row r="109" spans="1:6" x14ac:dyDescent="0.2">
      <c r="A109" s="46" t="s">
        <v>5</v>
      </c>
      <c r="B109" s="46" t="s">
        <v>6</v>
      </c>
      <c r="C109" s="30">
        <v>56600</v>
      </c>
      <c r="D109" s="30">
        <v>0</v>
      </c>
      <c r="E109" s="30">
        <v>0</v>
      </c>
      <c r="F109" s="30">
        <v>56600</v>
      </c>
    </row>
    <row r="110" spans="1:6" ht="16.5" x14ac:dyDescent="0.3">
      <c r="A110" s="63" t="s">
        <v>184</v>
      </c>
      <c r="B110" s="63" t="s">
        <v>185</v>
      </c>
      <c r="C110" s="64">
        <v>6600</v>
      </c>
      <c r="D110" s="64">
        <v>0</v>
      </c>
      <c r="E110" s="64">
        <v>0</v>
      </c>
      <c r="F110" s="64">
        <v>6600</v>
      </c>
    </row>
    <row r="111" spans="1:6" s="13" customFormat="1" ht="16.5" x14ac:dyDescent="0.3">
      <c r="A111" s="63" t="s">
        <v>197</v>
      </c>
      <c r="B111" s="63" t="s">
        <v>198</v>
      </c>
      <c r="C111" s="64">
        <v>50000</v>
      </c>
      <c r="D111" s="64">
        <v>0</v>
      </c>
      <c r="E111" s="64">
        <v>0</v>
      </c>
      <c r="F111" s="64">
        <v>50000</v>
      </c>
    </row>
    <row r="112" spans="1:6" x14ac:dyDescent="0.2">
      <c r="A112" s="49" t="s">
        <v>211</v>
      </c>
      <c r="B112" s="49"/>
      <c r="C112" s="50">
        <v>120000</v>
      </c>
      <c r="D112" s="50">
        <v>0</v>
      </c>
      <c r="E112" s="50">
        <v>0</v>
      </c>
      <c r="F112" s="50">
        <v>120000</v>
      </c>
    </row>
    <row r="113" spans="1:6" x14ac:dyDescent="0.2">
      <c r="A113" s="46" t="s">
        <v>5</v>
      </c>
      <c r="B113" s="46" t="s">
        <v>6</v>
      </c>
      <c r="C113" s="30">
        <v>120000</v>
      </c>
      <c r="D113" s="30">
        <v>0</v>
      </c>
      <c r="E113" s="30">
        <v>0</v>
      </c>
      <c r="F113" s="30">
        <v>120000</v>
      </c>
    </row>
    <row r="114" spans="1:6" ht="16.5" x14ac:dyDescent="0.3">
      <c r="A114" s="63" t="s">
        <v>197</v>
      </c>
      <c r="B114" s="63" t="s">
        <v>198</v>
      </c>
      <c r="C114" s="64">
        <v>120000</v>
      </c>
      <c r="D114" s="64">
        <v>0</v>
      </c>
      <c r="E114" s="64">
        <v>0</v>
      </c>
      <c r="F114" s="64">
        <v>120000</v>
      </c>
    </row>
    <row r="115" spans="1:6" s="13" customFormat="1" x14ac:dyDescent="0.2">
      <c r="A115" s="61" t="s">
        <v>262</v>
      </c>
      <c r="B115" s="61"/>
      <c r="C115" s="62">
        <v>0</v>
      </c>
      <c r="D115" s="62">
        <v>113000</v>
      </c>
      <c r="E115" s="62">
        <v>100</v>
      </c>
      <c r="F115" s="62">
        <v>113000</v>
      </c>
    </row>
    <row r="116" spans="1:6" x14ac:dyDescent="0.2">
      <c r="A116" s="49" t="s">
        <v>222</v>
      </c>
      <c r="B116" s="49"/>
      <c r="C116" s="50">
        <v>0</v>
      </c>
      <c r="D116" s="50">
        <v>113000</v>
      </c>
      <c r="E116" s="50">
        <v>100</v>
      </c>
      <c r="F116" s="50">
        <v>113000</v>
      </c>
    </row>
    <row r="117" spans="1:6" x14ac:dyDescent="0.2">
      <c r="A117" s="46" t="s">
        <v>7</v>
      </c>
      <c r="B117" s="46" t="s">
        <v>8</v>
      </c>
      <c r="C117" s="30">
        <v>0</v>
      </c>
      <c r="D117" s="30">
        <v>113000</v>
      </c>
      <c r="E117" s="30">
        <v>100</v>
      </c>
      <c r="F117" s="30">
        <v>113000</v>
      </c>
    </row>
    <row r="118" spans="1:6" ht="16.5" x14ac:dyDescent="0.3">
      <c r="A118" s="63" t="s">
        <v>202</v>
      </c>
      <c r="B118" s="63" t="s">
        <v>203</v>
      </c>
      <c r="C118" s="64">
        <v>0</v>
      </c>
      <c r="D118" s="64">
        <v>113000</v>
      </c>
      <c r="E118" s="64">
        <v>100</v>
      </c>
      <c r="F118" s="64">
        <v>113000</v>
      </c>
    </row>
    <row r="119" spans="1:6" x14ac:dyDescent="0.2">
      <c r="A119" s="59" t="s">
        <v>42</v>
      </c>
      <c r="B119" s="59"/>
      <c r="C119" s="60">
        <v>1176532</v>
      </c>
      <c r="D119" s="60">
        <v>0</v>
      </c>
      <c r="E119" s="60">
        <v>0</v>
      </c>
      <c r="F119" s="60">
        <v>1176532</v>
      </c>
    </row>
    <row r="120" spans="1:6" x14ac:dyDescent="0.2">
      <c r="A120" s="61" t="s">
        <v>43</v>
      </c>
      <c r="B120" s="61"/>
      <c r="C120" s="62">
        <v>282700</v>
      </c>
      <c r="D120" s="62">
        <v>0</v>
      </c>
      <c r="E120" s="62">
        <v>0</v>
      </c>
      <c r="F120" s="62">
        <v>282700</v>
      </c>
    </row>
    <row r="121" spans="1:6" x14ac:dyDescent="0.2">
      <c r="A121" s="49" t="s">
        <v>211</v>
      </c>
      <c r="B121" s="49"/>
      <c r="C121" s="50">
        <v>282700</v>
      </c>
      <c r="D121" s="50">
        <v>0</v>
      </c>
      <c r="E121" s="50">
        <v>0</v>
      </c>
      <c r="F121" s="50">
        <v>282700</v>
      </c>
    </row>
    <row r="122" spans="1:6" x14ac:dyDescent="0.2">
      <c r="A122" s="46" t="s">
        <v>5</v>
      </c>
      <c r="B122" s="46" t="s">
        <v>6</v>
      </c>
      <c r="C122" s="30">
        <v>282700</v>
      </c>
      <c r="D122" s="30">
        <v>0</v>
      </c>
      <c r="E122" s="30">
        <v>0</v>
      </c>
      <c r="F122" s="30">
        <v>282700</v>
      </c>
    </row>
    <row r="123" spans="1:6" ht="16.5" x14ac:dyDescent="0.3">
      <c r="A123" s="63" t="s">
        <v>195</v>
      </c>
      <c r="B123" s="63" t="s">
        <v>196</v>
      </c>
      <c r="C123" s="64">
        <v>282700</v>
      </c>
      <c r="D123" s="64">
        <v>0</v>
      </c>
      <c r="E123" s="64">
        <v>0</v>
      </c>
      <c r="F123" s="64">
        <v>282700</v>
      </c>
    </row>
    <row r="124" spans="1:6" x14ac:dyDescent="0.2">
      <c r="A124" s="61" t="s">
        <v>44</v>
      </c>
      <c r="B124" s="61"/>
      <c r="C124" s="62">
        <v>28000</v>
      </c>
      <c r="D124" s="62">
        <v>0</v>
      </c>
      <c r="E124" s="62">
        <v>0</v>
      </c>
      <c r="F124" s="62">
        <v>28000</v>
      </c>
    </row>
    <row r="125" spans="1:6" x14ac:dyDescent="0.2">
      <c r="A125" s="49" t="s">
        <v>211</v>
      </c>
      <c r="B125" s="49"/>
      <c r="C125" s="50">
        <v>28000</v>
      </c>
      <c r="D125" s="50">
        <v>0</v>
      </c>
      <c r="E125" s="50">
        <v>0</v>
      </c>
      <c r="F125" s="50">
        <v>28000</v>
      </c>
    </row>
    <row r="126" spans="1:6" x14ac:dyDescent="0.2">
      <c r="A126" s="46" t="s">
        <v>5</v>
      </c>
      <c r="B126" s="46" t="s">
        <v>6</v>
      </c>
      <c r="C126" s="30">
        <v>28000</v>
      </c>
      <c r="D126" s="30">
        <v>0</v>
      </c>
      <c r="E126" s="30">
        <v>0</v>
      </c>
      <c r="F126" s="30">
        <v>28000</v>
      </c>
    </row>
    <row r="127" spans="1:6" ht="16.5" x14ac:dyDescent="0.3">
      <c r="A127" s="63" t="s">
        <v>197</v>
      </c>
      <c r="B127" s="63" t="s">
        <v>198</v>
      </c>
      <c r="C127" s="64">
        <v>28000</v>
      </c>
      <c r="D127" s="64">
        <v>0</v>
      </c>
      <c r="E127" s="64">
        <v>0</v>
      </c>
      <c r="F127" s="64">
        <v>28000</v>
      </c>
    </row>
    <row r="128" spans="1:6" x14ac:dyDescent="0.2">
      <c r="A128" s="61" t="s">
        <v>45</v>
      </c>
      <c r="B128" s="61"/>
      <c r="C128" s="62">
        <v>20000</v>
      </c>
      <c r="D128" s="62">
        <v>0</v>
      </c>
      <c r="E128" s="62">
        <v>0</v>
      </c>
      <c r="F128" s="62">
        <v>20000</v>
      </c>
    </row>
    <row r="129" spans="1:6" x14ac:dyDescent="0.2">
      <c r="A129" s="49" t="s">
        <v>211</v>
      </c>
      <c r="B129" s="49"/>
      <c r="C129" s="50">
        <v>20000</v>
      </c>
      <c r="D129" s="50">
        <v>0</v>
      </c>
      <c r="E129" s="50">
        <v>0</v>
      </c>
      <c r="F129" s="50">
        <v>20000</v>
      </c>
    </row>
    <row r="130" spans="1:6" x14ac:dyDescent="0.2">
      <c r="A130" s="46" t="s">
        <v>5</v>
      </c>
      <c r="B130" s="46" t="s">
        <v>6</v>
      </c>
      <c r="C130" s="30">
        <v>20000</v>
      </c>
      <c r="D130" s="30">
        <v>0</v>
      </c>
      <c r="E130" s="30">
        <v>0</v>
      </c>
      <c r="F130" s="30">
        <v>20000</v>
      </c>
    </row>
    <row r="131" spans="1:6" ht="16.5" x14ac:dyDescent="0.3">
      <c r="A131" s="63" t="s">
        <v>195</v>
      </c>
      <c r="B131" s="63" t="s">
        <v>196</v>
      </c>
      <c r="C131" s="64">
        <v>20000</v>
      </c>
      <c r="D131" s="64">
        <v>0</v>
      </c>
      <c r="E131" s="64">
        <v>0</v>
      </c>
      <c r="F131" s="64">
        <v>20000</v>
      </c>
    </row>
    <row r="132" spans="1:6" x14ac:dyDescent="0.2">
      <c r="A132" s="61" t="s">
        <v>46</v>
      </c>
      <c r="B132" s="61"/>
      <c r="C132" s="62">
        <v>95000</v>
      </c>
      <c r="D132" s="62">
        <v>0</v>
      </c>
      <c r="E132" s="62">
        <v>0</v>
      </c>
      <c r="F132" s="62">
        <v>95000</v>
      </c>
    </row>
    <row r="133" spans="1:6" x14ac:dyDescent="0.2">
      <c r="A133" s="49" t="s">
        <v>209</v>
      </c>
      <c r="B133" s="49"/>
      <c r="C133" s="50">
        <v>95000</v>
      </c>
      <c r="D133" s="50">
        <v>0</v>
      </c>
      <c r="E133" s="50">
        <v>0</v>
      </c>
      <c r="F133" s="50">
        <v>95000</v>
      </c>
    </row>
    <row r="134" spans="1:6" x14ac:dyDescent="0.2">
      <c r="A134" s="46" t="s">
        <v>5</v>
      </c>
      <c r="B134" s="46" t="s">
        <v>6</v>
      </c>
      <c r="C134" s="30">
        <v>95000</v>
      </c>
      <c r="D134" s="30">
        <v>0</v>
      </c>
      <c r="E134" s="30">
        <v>0</v>
      </c>
      <c r="F134" s="30">
        <v>95000</v>
      </c>
    </row>
    <row r="135" spans="1:6" ht="16.5" x14ac:dyDescent="0.3">
      <c r="A135" s="63" t="s">
        <v>195</v>
      </c>
      <c r="B135" s="63" t="s">
        <v>196</v>
      </c>
      <c r="C135" s="64">
        <v>95000</v>
      </c>
      <c r="D135" s="64">
        <v>0</v>
      </c>
      <c r="E135" s="64">
        <v>0</v>
      </c>
      <c r="F135" s="64">
        <v>95000</v>
      </c>
    </row>
    <row r="136" spans="1:6" x14ac:dyDescent="0.2">
      <c r="A136" s="61" t="s">
        <v>47</v>
      </c>
      <c r="B136" s="61"/>
      <c r="C136" s="62">
        <v>240000</v>
      </c>
      <c r="D136" s="62">
        <v>0</v>
      </c>
      <c r="E136" s="62">
        <v>0</v>
      </c>
      <c r="F136" s="62">
        <v>240000</v>
      </c>
    </row>
    <row r="137" spans="1:6" s="13" customFormat="1" x14ac:dyDescent="0.2">
      <c r="A137" s="49" t="s">
        <v>211</v>
      </c>
      <c r="B137" s="49"/>
      <c r="C137" s="50">
        <v>240000</v>
      </c>
      <c r="D137" s="50">
        <v>0</v>
      </c>
      <c r="E137" s="50">
        <v>0</v>
      </c>
      <c r="F137" s="50">
        <v>240000</v>
      </c>
    </row>
    <row r="138" spans="1:6" x14ac:dyDescent="0.2">
      <c r="A138" s="46" t="s">
        <v>5</v>
      </c>
      <c r="B138" s="46" t="s">
        <v>6</v>
      </c>
      <c r="C138" s="30">
        <v>240000</v>
      </c>
      <c r="D138" s="30">
        <v>0</v>
      </c>
      <c r="E138" s="30">
        <v>0</v>
      </c>
      <c r="F138" s="30">
        <v>240000</v>
      </c>
    </row>
    <row r="139" spans="1:6" ht="16.5" x14ac:dyDescent="0.3">
      <c r="A139" s="63" t="s">
        <v>197</v>
      </c>
      <c r="B139" s="63" t="s">
        <v>198</v>
      </c>
      <c r="C139" s="64">
        <v>240000</v>
      </c>
      <c r="D139" s="64">
        <v>0</v>
      </c>
      <c r="E139" s="64">
        <v>0</v>
      </c>
      <c r="F139" s="64">
        <v>240000</v>
      </c>
    </row>
    <row r="140" spans="1:6" x14ac:dyDescent="0.2">
      <c r="A140" s="61" t="s">
        <v>149</v>
      </c>
      <c r="B140" s="61"/>
      <c r="C140" s="62">
        <v>510832</v>
      </c>
      <c r="D140" s="62">
        <v>0</v>
      </c>
      <c r="E140" s="62">
        <v>0</v>
      </c>
      <c r="F140" s="62">
        <v>510832</v>
      </c>
    </row>
    <row r="141" spans="1:6" s="13" customFormat="1" x14ac:dyDescent="0.2">
      <c r="A141" s="49" t="s">
        <v>219</v>
      </c>
      <c r="B141" s="49"/>
      <c r="C141" s="50">
        <v>510832</v>
      </c>
      <c r="D141" s="50">
        <v>0</v>
      </c>
      <c r="E141" s="50">
        <v>0</v>
      </c>
      <c r="F141" s="50">
        <v>510832</v>
      </c>
    </row>
    <row r="142" spans="1:6" s="13" customFormat="1" x14ac:dyDescent="0.2">
      <c r="A142" s="46" t="s">
        <v>5</v>
      </c>
      <c r="B142" s="46" t="s">
        <v>6</v>
      </c>
      <c r="C142" s="30">
        <v>510832</v>
      </c>
      <c r="D142" s="30">
        <v>0</v>
      </c>
      <c r="E142" s="30">
        <v>0</v>
      </c>
      <c r="F142" s="30">
        <v>510832</v>
      </c>
    </row>
    <row r="143" spans="1:6" ht="16.5" x14ac:dyDescent="0.3">
      <c r="A143" s="63" t="s">
        <v>182</v>
      </c>
      <c r="B143" s="63" t="s">
        <v>183</v>
      </c>
      <c r="C143" s="64">
        <v>152335</v>
      </c>
      <c r="D143" s="64">
        <v>0</v>
      </c>
      <c r="E143" s="64">
        <v>0</v>
      </c>
      <c r="F143" s="64">
        <v>152335</v>
      </c>
    </row>
    <row r="144" spans="1:6" ht="16.5" x14ac:dyDescent="0.3">
      <c r="A144" s="63" t="s">
        <v>184</v>
      </c>
      <c r="B144" s="63" t="s">
        <v>185</v>
      </c>
      <c r="C144" s="64">
        <v>19459</v>
      </c>
      <c r="D144" s="64">
        <v>0</v>
      </c>
      <c r="E144" s="64">
        <v>0</v>
      </c>
      <c r="F144" s="64">
        <v>19459</v>
      </c>
    </row>
    <row r="145" spans="1:6" ht="16.5" x14ac:dyDescent="0.3">
      <c r="A145" s="63" t="s">
        <v>192</v>
      </c>
      <c r="B145" s="63" t="s">
        <v>193</v>
      </c>
      <c r="C145" s="64">
        <v>255150</v>
      </c>
      <c r="D145" s="64">
        <v>0</v>
      </c>
      <c r="E145" s="64">
        <v>0</v>
      </c>
      <c r="F145" s="64">
        <v>255150</v>
      </c>
    </row>
    <row r="146" spans="1:6" s="13" customFormat="1" ht="16.5" x14ac:dyDescent="0.3">
      <c r="A146" s="63" t="s">
        <v>195</v>
      </c>
      <c r="B146" s="63" t="s">
        <v>196</v>
      </c>
      <c r="C146" s="64">
        <v>83888</v>
      </c>
      <c r="D146" s="64">
        <v>0</v>
      </c>
      <c r="E146" s="64">
        <v>0</v>
      </c>
      <c r="F146" s="64">
        <v>83888</v>
      </c>
    </row>
    <row r="147" spans="1:6" x14ac:dyDescent="0.2">
      <c r="A147" s="59" t="s">
        <v>48</v>
      </c>
      <c r="B147" s="59"/>
      <c r="C147" s="60">
        <v>40000</v>
      </c>
      <c r="D147" s="60">
        <v>0</v>
      </c>
      <c r="E147" s="60">
        <v>0</v>
      </c>
      <c r="F147" s="60">
        <v>40000</v>
      </c>
    </row>
    <row r="148" spans="1:6" x14ac:dyDescent="0.2">
      <c r="A148" s="61" t="s">
        <v>49</v>
      </c>
      <c r="B148" s="61"/>
      <c r="C148" s="62">
        <v>40000</v>
      </c>
      <c r="D148" s="62">
        <v>0</v>
      </c>
      <c r="E148" s="62">
        <v>0</v>
      </c>
      <c r="F148" s="62">
        <v>40000</v>
      </c>
    </row>
    <row r="149" spans="1:6" x14ac:dyDescent="0.2">
      <c r="A149" s="49" t="s">
        <v>209</v>
      </c>
      <c r="B149" s="49"/>
      <c r="C149" s="50">
        <v>40000</v>
      </c>
      <c r="D149" s="50">
        <v>0</v>
      </c>
      <c r="E149" s="50">
        <v>0</v>
      </c>
      <c r="F149" s="50">
        <v>40000</v>
      </c>
    </row>
    <row r="150" spans="1:6" s="13" customFormat="1" x14ac:dyDescent="0.2">
      <c r="A150" s="46" t="s">
        <v>5</v>
      </c>
      <c r="B150" s="46" t="s">
        <v>6</v>
      </c>
      <c r="C150" s="30">
        <v>40000</v>
      </c>
      <c r="D150" s="30">
        <v>0</v>
      </c>
      <c r="E150" s="30">
        <v>0</v>
      </c>
      <c r="F150" s="30">
        <v>40000</v>
      </c>
    </row>
    <row r="151" spans="1:6" ht="16.5" x14ac:dyDescent="0.3">
      <c r="A151" s="63" t="s">
        <v>197</v>
      </c>
      <c r="B151" s="63" t="s">
        <v>198</v>
      </c>
      <c r="C151" s="64">
        <v>40000</v>
      </c>
      <c r="D151" s="64">
        <v>0</v>
      </c>
      <c r="E151" s="64">
        <v>0</v>
      </c>
      <c r="F151" s="64">
        <v>40000</v>
      </c>
    </row>
    <row r="152" spans="1:6" x14ac:dyDescent="0.2">
      <c r="A152" s="59" t="s">
        <v>50</v>
      </c>
      <c r="B152" s="59"/>
      <c r="C152" s="60">
        <v>2650</v>
      </c>
      <c r="D152" s="60">
        <v>8000</v>
      </c>
      <c r="E152" s="60">
        <v>301.89</v>
      </c>
      <c r="F152" s="60">
        <v>10650</v>
      </c>
    </row>
    <row r="153" spans="1:6" x14ac:dyDescent="0.2">
      <c r="A153" s="61" t="s">
        <v>51</v>
      </c>
      <c r="B153" s="61"/>
      <c r="C153" s="62">
        <v>2650</v>
      </c>
      <c r="D153" s="62">
        <v>8000</v>
      </c>
      <c r="E153" s="62">
        <v>301.89</v>
      </c>
      <c r="F153" s="62">
        <v>10650</v>
      </c>
    </row>
    <row r="154" spans="1:6" s="13" customFormat="1" x14ac:dyDescent="0.2">
      <c r="A154" s="49" t="s">
        <v>209</v>
      </c>
      <c r="B154" s="49"/>
      <c r="C154" s="50">
        <v>2650</v>
      </c>
      <c r="D154" s="50">
        <v>8000</v>
      </c>
      <c r="E154" s="50">
        <v>301.89</v>
      </c>
      <c r="F154" s="50">
        <v>10650</v>
      </c>
    </row>
    <row r="155" spans="1:6" x14ac:dyDescent="0.2">
      <c r="A155" s="46" t="s">
        <v>5</v>
      </c>
      <c r="B155" s="46" t="s">
        <v>6</v>
      </c>
      <c r="C155" s="30">
        <v>2650</v>
      </c>
      <c r="D155" s="30">
        <v>8000</v>
      </c>
      <c r="E155" s="30">
        <v>301.89</v>
      </c>
      <c r="F155" s="30">
        <v>10650</v>
      </c>
    </row>
    <row r="156" spans="1:6" ht="16.5" x14ac:dyDescent="0.3">
      <c r="A156" s="63" t="s">
        <v>184</v>
      </c>
      <c r="B156" s="63" t="s">
        <v>185</v>
      </c>
      <c r="C156" s="64">
        <v>0</v>
      </c>
      <c r="D156" s="64">
        <v>8000</v>
      </c>
      <c r="E156" s="64">
        <v>100</v>
      </c>
      <c r="F156" s="64">
        <v>8000</v>
      </c>
    </row>
    <row r="157" spans="1:6" ht="16.5" x14ac:dyDescent="0.3">
      <c r="A157" s="63" t="s">
        <v>197</v>
      </c>
      <c r="B157" s="63" t="s">
        <v>198</v>
      </c>
      <c r="C157" s="64">
        <v>2650</v>
      </c>
      <c r="D157" s="64">
        <v>0</v>
      </c>
      <c r="E157" s="64">
        <v>0</v>
      </c>
      <c r="F157" s="64">
        <v>2650</v>
      </c>
    </row>
    <row r="158" spans="1:6" s="13" customFormat="1" x14ac:dyDescent="0.2">
      <c r="A158" s="59" t="s">
        <v>52</v>
      </c>
      <c r="B158" s="59"/>
      <c r="C158" s="60">
        <v>119500</v>
      </c>
      <c r="D158" s="60">
        <v>0</v>
      </c>
      <c r="E158" s="60">
        <v>0</v>
      </c>
      <c r="F158" s="60">
        <v>119500</v>
      </c>
    </row>
    <row r="159" spans="1:6" x14ac:dyDescent="0.2">
      <c r="A159" s="61" t="s">
        <v>53</v>
      </c>
      <c r="B159" s="61"/>
      <c r="C159" s="62">
        <v>66400</v>
      </c>
      <c r="D159" s="62">
        <v>0</v>
      </c>
      <c r="E159" s="62">
        <v>0</v>
      </c>
      <c r="F159" s="62">
        <v>66400</v>
      </c>
    </row>
    <row r="160" spans="1:6" x14ac:dyDescent="0.2">
      <c r="A160" s="49" t="s">
        <v>209</v>
      </c>
      <c r="B160" s="49"/>
      <c r="C160" s="50">
        <v>66400</v>
      </c>
      <c r="D160" s="50">
        <v>0</v>
      </c>
      <c r="E160" s="50">
        <v>0</v>
      </c>
      <c r="F160" s="50">
        <v>66400</v>
      </c>
    </row>
    <row r="161" spans="1:6" x14ac:dyDescent="0.2">
      <c r="A161" s="46" t="s">
        <v>5</v>
      </c>
      <c r="B161" s="46" t="s">
        <v>6</v>
      </c>
      <c r="C161" s="30">
        <v>66400</v>
      </c>
      <c r="D161" s="30">
        <v>0</v>
      </c>
      <c r="E161" s="30">
        <v>0</v>
      </c>
      <c r="F161" s="30">
        <v>66400</v>
      </c>
    </row>
    <row r="162" spans="1:6" ht="16.5" x14ac:dyDescent="0.3">
      <c r="A162" s="63" t="s">
        <v>195</v>
      </c>
      <c r="B162" s="63" t="s">
        <v>196</v>
      </c>
      <c r="C162" s="64">
        <v>66400</v>
      </c>
      <c r="D162" s="64">
        <v>0</v>
      </c>
      <c r="E162" s="64">
        <v>0</v>
      </c>
      <c r="F162" s="64">
        <v>66400</v>
      </c>
    </row>
    <row r="163" spans="1:6" x14ac:dyDescent="0.2">
      <c r="A163" s="61" t="s">
        <v>54</v>
      </c>
      <c r="B163" s="61"/>
      <c r="C163" s="62">
        <v>46500</v>
      </c>
      <c r="D163" s="62">
        <v>0</v>
      </c>
      <c r="E163" s="62">
        <v>0</v>
      </c>
      <c r="F163" s="62">
        <v>46500</v>
      </c>
    </row>
    <row r="164" spans="1:6" x14ac:dyDescent="0.2">
      <c r="A164" s="49" t="s">
        <v>209</v>
      </c>
      <c r="B164" s="49"/>
      <c r="C164" s="50">
        <v>46500</v>
      </c>
      <c r="D164" s="50">
        <v>0</v>
      </c>
      <c r="E164" s="50">
        <v>0</v>
      </c>
      <c r="F164" s="50">
        <v>46500</v>
      </c>
    </row>
    <row r="165" spans="1:6" x14ac:dyDescent="0.2">
      <c r="A165" s="46" t="s">
        <v>5</v>
      </c>
      <c r="B165" s="46" t="s">
        <v>6</v>
      </c>
      <c r="C165" s="30">
        <v>46500</v>
      </c>
      <c r="D165" s="30">
        <v>0</v>
      </c>
      <c r="E165" s="30">
        <v>0</v>
      </c>
      <c r="F165" s="30">
        <v>46500</v>
      </c>
    </row>
    <row r="166" spans="1:6" ht="16.5" x14ac:dyDescent="0.3">
      <c r="A166" s="63" t="s">
        <v>195</v>
      </c>
      <c r="B166" s="63" t="s">
        <v>196</v>
      </c>
      <c r="C166" s="64">
        <v>46500</v>
      </c>
      <c r="D166" s="64">
        <v>0</v>
      </c>
      <c r="E166" s="64">
        <v>0</v>
      </c>
      <c r="F166" s="64">
        <v>46500</v>
      </c>
    </row>
    <row r="167" spans="1:6" x14ac:dyDescent="0.2">
      <c r="A167" s="61" t="s">
        <v>55</v>
      </c>
      <c r="B167" s="61"/>
      <c r="C167" s="62">
        <v>6600</v>
      </c>
      <c r="D167" s="62">
        <v>0</v>
      </c>
      <c r="E167" s="62">
        <v>0</v>
      </c>
      <c r="F167" s="62">
        <v>6600</v>
      </c>
    </row>
    <row r="168" spans="1:6" x14ac:dyDescent="0.2">
      <c r="A168" s="49" t="s">
        <v>209</v>
      </c>
      <c r="B168" s="49"/>
      <c r="C168" s="50">
        <v>6600</v>
      </c>
      <c r="D168" s="50">
        <v>0</v>
      </c>
      <c r="E168" s="50">
        <v>0</v>
      </c>
      <c r="F168" s="50">
        <v>6600</v>
      </c>
    </row>
    <row r="169" spans="1:6" x14ac:dyDescent="0.2">
      <c r="A169" s="46" t="s">
        <v>5</v>
      </c>
      <c r="B169" s="46" t="s">
        <v>6</v>
      </c>
      <c r="C169" s="30">
        <v>6600</v>
      </c>
      <c r="D169" s="30">
        <v>0</v>
      </c>
      <c r="E169" s="30">
        <v>0</v>
      </c>
      <c r="F169" s="30">
        <v>6600</v>
      </c>
    </row>
    <row r="170" spans="1:6" ht="16.5" x14ac:dyDescent="0.3">
      <c r="A170" s="63" t="s">
        <v>192</v>
      </c>
      <c r="B170" s="63" t="s">
        <v>193</v>
      </c>
      <c r="C170" s="64">
        <v>6600</v>
      </c>
      <c r="D170" s="64">
        <v>0</v>
      </c>
      <c r="E170" s="64">
        <v>0</v>
      </c>
      <c r="F170" s="64">
        <v>6600</v>
      </c>
    </row>
    <row r="171" spans="1:6" x14ac:dyDescent="0.2">
      <c r="A171" s="59" t="s">
        <v>56</v>
      </c>
      <c r="B171" s="59"/>
      <c r="C171" s="60">
        <v>194754</v>
      </c>
      <c r="D171" s="60">
        <v>226458</v>
      </c>
      <c r="E171" s="60">
        <v>116.28</v>
      </c>
      <c r="F171" s="60">
        <v>421212</v>
      </c>
    </row>
    <row r="172" spans="1:6" x14ac:dyDescent="0.2">
      <c r="A172" s="61" t="s">
        <v>57</v>
      </c>
      <c r="B172" s="61"/>
      <c r="C172" s="62">
        <v>176500</v>
      </c>
      <c r="D172" s="62">
        <v>0</v>
      </c>
      <c r="E172" s="62">
        <v>0</v>
      </c>
      <c r="F172" s="62">
        <v>176500</v>
      </c>
    </row>
    <row r="173" spans="1:6" x14ac:dyDescent="0.2">
      <c r="A173" s="49" t="s">
        <v>211</v>
      </c>
      <c r="B173" s="49"/>
      <c r="C173" s="50">
        <v>176500</v>
      </c>
      <c r="D173" s="50">
        <v>0</v>
      </c>
      <c r="E173" s="50">
        <v>0</v>
      </c>
      <c r="F173" s="50">
        <v>176500</v>
      </c>
    </row>
    <row r="174" spans="1:6" x14ac:dyDescent="0.2">
      <c r="A174" s="46" t="s">
        <v>5</v>
      </c>
      <c r="B174" s="46" t="s">
        <v>6</v>
      </c>
      <c r="C174" s="30">
        <v>176500</v>
      </c>
      <c r="D174" s="30">
        <v>0</v>
      </c>
      <c r="E174" s="30">
        <v>0</v>
      </c>
      <c r="F174" s="30">
        <v>176500</v>
      </c>
    </row>
    <row r="175" spans="1:6" ht="16.5" x14ac:dyDescent="0.3">
      <c r="A175" s="63" t="s">
        <v>184</v>
      </c>
      <c r="B175" s="63" t="s">
        <v>185</v>
      </c>
      <c r="C175" s="64">
        <v>176500</v>
      </c>
      <c r="D175" s="64">
        <v>0</v>
      </c>
      <c r="E175" s="64">
        <v>0</v>
      </c>
      <c r="F175" s="64">
        <v>176500</v>
      </c>
    </row>
    <row r="176" spans="1:6" x14ac:dyDescent="0.2">
      <c r="A176" s="61" t="s">
        <v>58</v>
      </c>
      <c r="B176" s="61"/>
      <c r="C176" s="62">
        <v>18254</v>
      </c>
      <c r="D176" s="62">
        <v>0</v>
      </c>
      <c r="E176" s="62">
        <v>0</v>
      </c>
      <c r="F176" s="62">
        <v>18254</v>
      </c>
    </row>
    <row r="177" spans="1:6" s="13" customFormat="1" x14ac:dyDescent="0.2">
      <c r="A177" s="49" t="s">
        <v>211</v>
      </c>
      <c r="B177" s="49"/>
      <c r="C177" s="50">
        <v>14936</v>
      </c>
      <c r="D177" s="50">
        <v>0</v>
      </c>
      <c r="E177" s="50">
        <v>0</v>
      </c>
      <c r="F177" s="50">
        <v>14936</v>
      </c>
    </row>
    <row r="178" spans="1:6" x14ac:dyDescent="0.2">
      <c r="A178" s="46" t="s">
        <v>5</v>
      </c>
      <c r="B178" s="46" t="s">
        <v>6</v>
      </c>
      <c r="C178" s="30">
        <v>14936</v>
      </c>
      <c r="D178" s="30">
        <v>0</v>
      </c>
      <c r="E178" s="30">
        <v>0</v>
      </c>
      <c r="F178" s="30">
        <v>14936</v>
      </c>
    </row>
    <row r="179" spans="1:6" ht="16.5" x14ac:dyDescent="0.3">
      <c r="A179" s="63" t="s">
        <v>182</v>
      </c>
      <c r="B179" s="63" t="s">
        <v>183</v>
      </c>
      <c r="C179" s="64">
        <v>14936</v>
      </c>
      <c r="D179" s="64">
        <v>0</v>
      </c>
      <c r="E179" s="64">
        <v>0</v>
      </c>
      <c r="F179" s="64">
        <v>14936</v>
      </c>
    </row>
    <row r="180" spans="1:6" x14ac:dyDescent="0.2">
      <c r="A180" s="49" t="s">
        <v>218</v>
      </c>
      <c r="B180" s="49"/>
      <c r="C180" s="50">
        <v>3318</v>
      </c>
      <c r="D180" s="50">
        <v>0</v>
      </c>
      <c r="E180" s="50">
        <v>0</v>
      </c>
      <c r="F180" s="50">
        <v>3318</v>
      </c>
    </row>
    <row r="181" spans="1:6" s="13" customFormat="1" x14ac:dyDescent="0.2">
      <c r="A181" s="46" t="s">
        <v>5</v>
      </c>
      <c r="B181" s="46" t="s">
        <v>6</v>
      </c>
      <c r="C181" s="30">
        <v>3318</v>
      </c>
      <c r="D181" s="30">
        <v>0</v>
      </c>
      <c r="E181" s="30">
        <v>0</v>
      </c>
      <c r="F181" s="30">
        <v>3318</v>
      </c>
    </row>
    <row r="182" spans="1:6" ht="16.5" x14ac:dyDescent="0.3">
      <c r="A182" s="63" t="s">
        <v>182</v>
      </c>
      <c r="B182" s="63" t="s">
        <v>183</v>
      </c>
      <c r="C182" s="64">
        <v>3318</v>
      </c>
      <c r="D182" s="64">
        <v>0</v>
      </c>
      <c r="E182" s="64">
        <v>0</v>
      </c>
      <c r="F182" s="64">
        <v>3318</v>
      </c>
    </row>
    <row r="183" spans="1:6" x14ac:dyDescent="0.2">
      <c r="A183" s="61" t="s">
        <v>263</v>
      </c>
      <c r="B183" s="61"/>
      <c r="C183" s="62">
        <v>0</v>
      </c>
      <c r="D183" s="62">
        <v>226458</v>
      </c>
      <c r="E183" s="62">
        <v>100</v>
      </c>
      <c r="F183" s="62">
        <v>226458</v>
      </c>
    </row>
    <row r="184" spans="1:6" x14ac:dyDescent="0.2">
      <c r="A184" s="49" t="s">
        <v>219</v>
      </c>
      <c r="B184" s="49"/>
      <c r="C184" s="50">
        <v>0</v>
      </c>
      <c r="D184" s="50">
        <v>203812</v>
      </c>
      <c r="E184" s="50">
        <v>100</v>
      </c>
      <c r="F184" s="50">
        <v>203812</v>
      </c>
    </row>
    <row r="185" spans="1:6" x14ac:dyDescent="0.2">
      <c r="A185" s="46" t="s">
        <v>7</v>
      </c>
      <c r="B185" s="46" t="s">
        <v>8</v>
      </c>
      <c r="C185" s="30">
        <v>0</v>
      </c>
      <c r="D185" s="30">
        <v>203812</v>
      </c>
      <c r="E185" s="30">
        <v>100</v>
      </c>
      <c r="F185" s="30">
        <v>203812</v>
      </c>
    </row>
    <row r="186" spans="1:6" ht="16.5" x14ac:dyDescent="0.3">
      <c r="A186" s="63" t="s">
        <v>202</v>
      </c>
      <c r="B186" s="63" t="s">
        <v>203</v>
      </c>
      <c r="C186" s="64">
        <v>0</v>
      </c>
      <c r="D186" s="64">
        <v>203812</v>
      </c>
      <c r="E186" s="64">
        <v>100</v>
      </c>
      <c r="F186" s="64">
        <v>203812</v>
      </c>
    </row>
    <row r="187" spans="1:6" x14ac:dyDescent="0.2">
      <c r="A187" s="49" t="s">
        <v>222</v>
      </c>
      <c r="B187" s="49"/>
      <c r="C187" s="50">
        <v>0</v>
      </c>
      <c r="D187" s="50">
        <v>22646</v>
      </c>
      <c r="E187" s="50">
        <v>100</v>
      </c>
      <c r="F187" s="50">
        <v>22646</v>
      </c>
    </row>
    <row r="188" spans="1:6" s="13" customFormat="1" x14ac:dyDescent="0.2">
      <c r="A188" s="46" t="s">
        <v>7</v>
      </c>
      <c r="B188" s="46" t="s">
        <v>8</v>
      </c>
      <c r="C188" s="30">
        <v>0</v>
      </c>
      <c r="D188" s="30">
        <v>22646</v>
      </c>
      <c r="E188" s="30">
        <v>100</v>
      </c>
      <c r="F188" s="30">
        <v>22646</v>
      </c>
    </row>
    <row r="189" spans="1:6" ht="16.5" x14ac:dyDescent="0.3">
      <c r="A189" s="63" t="s">
        <v>202</v>
      </c>
      <c r="B189" s="63" t="s">
        <v>203</v>
      </c>
      <c r="C189" s="64">
        <v>0</v>
      </c>
      <c r="D189" s="64">
        <v>22646</v>
      </c>
      <c r="E189" s="64">
        <v>100</v>
      </c>
      <c r="F189" s="64">
        <v>22646</v>
      </c>
    </row>
    <row r="190" spans="1:6" x14ac:dyDescent="0.2">
      <c r="A190" s="59" t="s">
        <v>59</v>
      </c>
      <c r="B190" s="59"/>
      <c r="C190" s="60">
        <v>19280</v>
      </c>
      <c r="D190" s="60">
        <v>0</v>
      </c>
      <c r="E190" s="60">
        <v>0</v>
      </c>
      <c r="F190" s="60">
        <v>19280</v>
      </c>
    </row>
    <row r="191" spans="1:6" x14ac:dyDescent="0.2">
      <c r="A191" s="61" t="s">
        <v>60</v>
      </c>
      <c r="B191" s="61"/>
      <c r="C191" s="62">
        <v>19280</v>
      </c>
      <c r="D191" s="62">
        <v>0</v>
      </c>
      <c r="E191" s="62">
        <v>0</v>
      </c>
      <c r="F191" s="62">
        <v>19280</v>
      </c>
    </row>
    <row r="192" spans="1:6" x14ac:dyDescent="0.2">
      <c r="A192" s="49" t="s">
        <v>209</v>
      </c>
      <c r="B192" s="49"/>
      <c r="C192" s="50">
        <v>19280</v>
      </c>
      <c r="D192" s="50">
        <v>0</v>
      </c>
      <c r="E192" s="50">
        <v>0</v>
      </c>
      <c r="F192" s="50">
        <v>19280</v>
      </c>
    </row>
    <row r="193" spans="1:6" x14ac:dyDescent="0.2">
      <c r="A193" s="46" t="s">
        <v>5</v>
      </c>
      <c r="B193" s="46" t="s">
        <v>6</v>
      </c>
      <c r="C193" s="30">
        <v>19280</v>
      </c>
      <c r="D193" s="30">
        <v>0</v>
      </c>
      <c r="E193" s="30">
        <v>0</v>
      </c>
      <c r="F193" s="30">
        <v>19280</v>
      </c>
    </row>
    <row r="194" spans="1:6" ht="16.5" x14ac:dyDescent="0.3">
      <c r="A194" s="63" t="s">
        <v>184</v>
      </c>
      <c r="B194" s="63" t="s">
        <v>185</v>
      </c>
      <c r="C194" s="64">
        <v>6640</v>
      </c>
      <c r="D194" s="64">
        <v>0</v>
      </c>
      <c r="E194" s="64">
        <v>0</v>
      </c>
      <c r="F194" s="64">
        <v>6640</v>
      </c>
    </row>
    <row r="195" spans="1:6" s="13" customFormat="1" ht="16.5" x14ac:dyDescent="0.3">
      <c r="A195" s="63" t="s">
        <v>197</v>
      </c>
      <c r="B195" s="63" t="s">
        <v>198</v>
      </c>
      <c r="C195" s="64">
        <v>12640</v>
      </c>
      <c r="D195" s="64">
        <v>0</v>
      </c>
      <c r="E195" s="64">
        <v>0</v>
      </c>
      <c r="F195" s="64">
        <v>12640</v>
      </c>
    </row>
    <row r="196" spans="1:6" s="13" customFormat="1" x14ac:dyDescent="0.2">
      <c r="A196" s="59" t="s">
        <v>61</v>
      </c>
      <c r="B196" s="59"/>
      <c r="C196" s="60">
        <v>336542</v>
      </c>
      <c r="D196" s="60">
        <v>0</v>
      </c>
      <c r="E196" s="60">
        <v>0</v>
      </c>
      <c r="F196" s="60">
        <v>336542</v>
      </c>
    </row>
    <row r="197" spans="1:6" x14ac:dyDescent="0.2">
      <c r="A197" s="61" t="s">
        <v>62</v>
      </c>
      <c r="B197" s="61"/>
      <c r="C197" s="62">
        <v>336542</v>
      </c>
      <c r="D197" s="62">
        <v>0</v>
      </c>
      <c r="E197" s="62">
        <v>0</v>
      </c>
      <c r="F197" s="62">
        <v>336542</v>
      </c>
    </row>
    <row r="198" spans="1:6" x14ac:dyDescent="0.2">
      <c r="A198" s="49" t="s">
        <v>209</v>
      </c>
      <c r="B198" s="49"/>
      <c r="C198" s="50">
        <v>197162</v>
      </c>
      <c r="D198" s="50">
        <v>0</v>
      </c>
      <c r="E198" s="50">
        <v>0</v>
      </c>
      <c r="F198" s="50">
        <v>197162</v>
      </c>
    </row>
    <row r="199" spans="1:6" x14ac:dyDescent="0.2">
      <c r="A199" s="46" t="s">
        <v>5</v>
      </c>
      <c r="B199" s="46" t="s">
        <v>6</v>
      </c>
      <c r="C199" s="30">
        <v>197162</v>
      </c>
      <c r="D199" s="30">
        <v>0</v>
      </c>
      <c r="E199" s="30">
        <v>0</v>
      </c>
      <c r="F199" s="30">
        <v>197162</v>
      </c>
    </row>
    <row r="200" spans="1:6" ht="16.5" x14ac:dyDescent="0.3">
      <c r="A200" s="63" t="s">
        <v>184</v>
      </c>
      <c r="B200" s="63" t="s">
        <v>185</v>
      </c>
      <c r="C200" s="64">
        <v>197162</v>
      </c>
      <c r="D200" s="64">
        <v>0</v>
      </c>
      <c r="E200" s="64">
        <v>0</v>
      </c>
      <c r="F200" s="64">
        <v>197162</v>
      </c>
    </row>
    <row r="201" spans="1:6" x14ac:dyDescent="0.2">
      <c r="A201" s="49" t="s">
        <v>211</v>
      </c>
      <c r="B201" s="49"/>
      <c r="C201" s="50">
        <v>139380</v>
      </c>
      <c r="D201" s="50">
        <v>0</v>
      </c>
      <c r="E201" s="50">
        <v>0</v>
      </c>
      <c r="F201" s="50">
        <v>139380</v>
      </c>
    </row>
    <row r="202" spans="1:6" x14ac:dyDescent="0.2">
      <c r="A202" s="46" t="s">
        <v>5</v>
      </c>
      <c r="B202" s="46" t="s">
        <v>6</v>
      </c>
      <c r="C202" s="30">
        <v>139380</v>
      </c>
      <c r="D202" s="30">
        <v>0</v>
      </c>
      <c r="E202" s="30">
        <v>0</v>
      </c>
      <c r="F202" s="30">
        <v>139380</v>
      </c>
    </row>
    <row r="203" spans="1:6" ht="16.5" x14ac:dyDescent="0.3">
      <c r="A203" s="63" t="s">
        <v>184</v>
      </c>
      <c r="B203" s="63" t="s">
        <v>185</v>
      </c>
      <c r="C203" s="64">
        <v>139380</v>
      </c>
      <c r="D203" s="64">
        <v>0</v>
      </c>
      <c r="E203" s="64">
        <v>0</v>
      </c>
      <c r="F203" s="64">
        <v>139380</v>
      </c>
    </row>
    <row r="204" spans="1:6" s="13" customFormat="1" x14ac:dyDescent="0.2">
      <c r="A204" s="57" t="s">
        <v>63</v>
      </c>
      <c r="B204" s="57"/>
      <c r="C204" s="58">
        <v>80550</v>
      </c>
      <c r="D204" s="58">
        <v>0</v>
      </c>
      <c r="E204" s="58">
        <v>0</v>
      </c>
      <c r="F204" s="58">
        <v>80550</v>
      </c>
    </row>
    <row r="205" spans="1:6" x14ac:dyDescent="0.2">
      <c r="A205" s="59" t="s">
        <v>34</v>
      </c>
      <c r="B205" s="59"/>
      <c r="C205" s="60">
        <v>80550</v>
      </c>
      <c r="D205" s="60">
        <v>0</v>
      </c>
      <c r="E205" s="60">
        <v>0</v>
      </c>
      <c r="F205" s="60">
        <v>80550</v>
      </c>
    </row>
    <row r="206" spans="1:6" x14ac:dyDescent="0.2">
      <c r="A206" s="61" t="s">
        <v>64</v>
      </c>
      <c r="B206" s="61"/>
      <c r="C206" s="62">
        <v>68250</v>
      </c>
      <c r="D206" s="62">
        <v>0</v>
      </c>
      <c r="E206" s="62">
        <v>0</v>
      </c>
      <c r="F206" s="62">
        <v>68250</v>
      </c>
    </row>
    <row r="207" spans="1:6" x14ac:dyDescent="0.2">
      <c r="A207" s="49" t="s">
        <v>209</v>
      </c>
      <c r="B207" s="49"/>
      <c r="C207" s="50">
        <v>67050</v>
      </c>
      <c r="D207" s="50">
        <v>0</v>
      </c>
      <c r="E207" s="50">
        <v>0</v>
      </c>
      <c r="F207" s="50">
        <v>67050</v>
      </c>
    </row>
    <row r="208" spans="1:6" x14ac:dyDescent="0.2">
      <c r="A208" s="46" t="s">
        <v>5</v>
      </c>
      <c r="B208" s="46" t="s">
        <v>6</v>
      </c>
      <c r="C208" s="30">
        <v>67050</v>
      </c>
      <c r="D208" s="30">
        <v>0</v>
      </c>
      <c r="E208" s="30">
        <v>0</v>
      </c>
      <c r="F208" s="30">
        <v>67050</v>
      </c>
    </row>
    <row r="209" spans="1:6" s="13" customFormat="1" ht="16.5" x14ac:dyDescent="0.3">
      <c r="A209" s="63" t="s">
        <v>182</v>
      </c>
      <c r="B209" s="63" t="s">
        <v>183</v>
      </c>
      <c r="C209" s="64">
        <v>43300</v>
      </c>
      <c r="D209" s="64">
        <v>0</v>
      </c>
      <c r="E209" s="64">
        <v>0</v>
      </c>
      <c r="F209" s="64">
        <v>43300</v>
      </c>
    </row>
    <row r="210" spans="1:6" ht="16.5" x14ac:dyDescent="0.3">
      <c r="A210" s="63" t="s">
        <v>184</v>
      </c>
      <c r="B210" s="63" t="s">
        <v>185</v>
      </c>
      <c r="C210" s="64">
        <v>23750</v>
      </c>
      <c r="D210" s="64">
        <v>0</v>
      </c>
      <c r="E210" s="64">
        <v>0</v>
      </c>
      <c r="F210" s="64">
        <v>23750</v>
      </c>
    </row>
    <row r="211" spans="1:6" x14ac:dyDescent="0.2">
      <c r="A211" s="49" t="s">
        <v>212</v>
      </c>
      <c r="B211" s="49"/>
      <c r="C211" s="50">
        <v>350</v>
      </c>
      <c r="D211" s="50">
        <v>0</v>
      </c>
      <c r="E211" s="50">
        <v>0</v>
      </c>
      <c r="F211" s="50">
        <v>350</v>
      </c>
    </row>
    <row r="212" spans="1:6" x14ac:dyDescent="0.2">
      <c r="A212" s="46" t="s">
        <v>5</v>
      </c>
      <c r="B212" s="46" t="s">
        <v>6</v>
      </c>
      <c r="C212" s="30">
        <v>350</v>
      </c>
      <c r="D212" s="30">
        <v>0</v>
      </c>
      <c r="E212" s="30">
        <v>0</v>
      </c>
      <c r="F212" s="30">
        <v>350</v>
      </c>
    </row>
    <row r="213" spans="1:6" s="13" customFormat="1" ht="16.5" x14ac:dyDescent="0.3">
      <c r="A213" s="63" t="s">
        <v>187</v>
      </c>
      <c r="B213" s="63" t="s">
        <v>188</v>
      </c>
      <c r="C213" s="64">
        <v>350</v>
      </c>
      <c r="D213" s="64">
        <v>0</v>
      </c>
      <c r="E213" s="64">
        <v>0</v>
      </c>
      <c r="F213" s="64">
        <v>350</v>
      </c>
    </row>
    <row r="214" spans="1:6" s="13" customFormat="1" x14ac:dyDescent="0.2">
      <c r="A214" s="49" t="s">
        <v>220</v>
      </c>
      <c r="B214" s="49"/>
      <c r="C214" s="50">
        <v>850</v>
      </c>
      <c r="D214" s="50">
        <v>0</v>
      </c>
      <c r="E214" s="50">
        <v>0</v>
      </c>
      <c r="F214" s="50">
        <v>850</v>
      </c>
    </row>
    <row r="215" spans="1:6" x14ac:dyDescent="0.2">
      <c r="A215" s="46" t="s">
        <v>5</v>
      </c>
      <c r="B215" s="46" t="s">
        <v>6</v>
      </c>
      <c r="C215" s="30">
        <v>850</v>
      </c>
      <c r="D215" s="30">
        <v>0</v>
      </c>
      <c r="E215" s="30">
        <v>0</v>
      </c>
      <c r="F215" s="30">
        <v>850</v>
      </c>
    </row>
    <row r="216" spans="1:6" ht="16.5" x14ac:dyDescent="0.3">
      <c r="A216" s="63" t="s">
        <v>184</v>
      </c>
      <c r="B216" s="63" t="s">
        <v>185</v>
      </c>
      <c r="C216" s="64">
        <v>850</v>
      </c>
      <c r="D216" s="64">
        <v>0</v>
      </c>
      <c r="E216" s="64">
        <v>0</v>
      </c>
      <c r="F216" s="64">
        <v>850</v>
      </c>
    </row>
    <row r="217" spans="1:6" x14ac:dyDescent="0.2">
      <c r="A217" s="61" t="s">
        <v>65</v>
      </c>
      <c r="B217" s="61"/>
      <c r="C217" s="62">
        <v>12300</v>
      </c>
      <c r="D217" s="62">
        <v>0</v>
      </c>
      <c r="E217" s="62">
        <v>0</v>
      </c>
      <c r="F217" s="62">
        <v>12300</v>
      </c>
    </row>
    <row r="218" spans="1:6" x14ac:dyDescent="0.2">
      <c r="A218" s="49" t="s">
        <v>209</v>
      </c>
      <c r="B218" s="49"/>
      <c r="C218" s="50">
        <v>5300</v>
      </c>
      <c r="D218" s="50">
        <v>0</v>
      </c>
      <c r="E218" s="50">
        <v>0</v>
      </c>
      <c r="F218" s="50">
        <v>5300</v>
      </c>
    </row>
    <row r="219" spans="1:6" x14ac:dyDescent="0.2">
      <c r="A219" s="46" t="s">
        <v>7</v>
      </c>
      <c r="B219" s="46" t="s">
        <v>8</v>
      </c>
      <c r="C219" s="30">
        <v>5300</v>
      </c>
      <c r="D219" s="30">
        <v>0</v>
      </c>
      <c r="E219" s="30">
        <v>0</v>
      </c>
      <c r="F219" s="30">
        <v>5300</v>
      </c>
    </row>
    <row r="220" spans="1:6" ht="16.5" x14ac:dyDescent="0.3">
      <c r="A220" s="63" t="s">
        <v>202</v>
      </c>
      <c r="B220" s="63" t="s">
        <v>203</v>
      </c>
      <c r="C220" s="64">
        <v>5300</v>
      </c>
      <c r="D220" s="64">
        <v>0</v>
      </c>
      <c r="E220" s="64">
        <v>0</v>
      </c>
      <c r="F220" s="64">
        <v>5300</v>
      </c>
    </row>
    <row r="221" spans="1:6" s="13" customFormat="1" x14ac:dyDescent="0.2">
      <c r="A221" s="49" t="s">
        <v>220</v>
      </c>
      <c r="B221" s="49"/>
      <c r="C221" s="50">
        <v>7000</v>
      </c>
      <c r="D221" s="50">
        <v>0</v>
      </c>
      <c r="E221" s="50">
        <v>0</v>
      </c>
      <c r="F221" s="50">
        <v>7000</v>
      </c>
    </row>
    <row r="222" spans="1:6" x14ac:dyDescent="0.2">
      <c r="A222" s="46" t="s">
        <v>7</v>
      </c>
      <c r="B222" s="46" t="s">
        <v>8</v>
      </c>
      <c r="C222" s="30">
        <v>7000</v>
      </c>
      <c r="D222" s="30">
        <v>0</v>
      </c>
      <c r="E222" s="30">
        <v>0</v>
      </c>
      <c r="F222" s="30">
        <v>7000</v>
      </c>
    </row>
    <row r="223" spans="1:6" ht="16.5" x14ac:dyDescent="0.3">
      <c r="A223" s="63" t="s">
        <v>202</v>
      </c>
      <c r="B223" s="63" t="s">
        <v>203</v>
      </c>
      <c r="C223" s="64">
        <v>7000</v>
      </c>
      <c r="D223" s="64">
        <v>0</v>
      </c>
      <c r="E223" s="64">
        <v>0</v>
      </c>
      <c r="F223" s="64">
        <v>7000</v>
      </c>
    </row>
    <row r="224" spans="1:6" x14ac:dyDescent="0.2">
      <c r="A224" s="55" t="s">
        <v>66</v>
      </c>
      <c r="B224" s="55"/>
      <c r="C224" s="56">
        <v>10425494</v>
      </c>
      <c r="D224" s="56">
        <v>387025</v>
      </c>
      <c r="E224" s="56">
        <v>3.71</v>
      </c>
      <c r="F224" s="56">
        <v>10812519</v>
      </c>
    </row>
    <row r="225" spans="1:6" s="13" customFormat="1" x14ac:dyDescent="0.2">
      <c r="A225" s="57" t="s">
        <v>67</v>
      </c>
      <c r="B225" s="57"/>
      <c r="C225" s="58">
        <v>10425494</v>
      </c>
      <c r="D225" s="58">
        <v>387025</v>
      </c>
      <c r="E225" s="58">
        <v>3.71</v>
      </c>
      <c r="F225" s="58">
        <v>10812519</v>
      </c>
    </row>
    <row r="226" spans="1:6" x14ac:dyDescent="0.2">
      <c r="A226" s="59" t="s">
        <v>34</v>
      </c>
      <c r="B226" s="59"/>
      <c r="C226" s="60">
        <v>239000</v>
      </c>
      <c r="D226" s="60">
        <v>0</v>
      </c>
      <c r="E226" s="60">
        <v>0</v>
      </c>
      <c r="F226" s="60">
        <v>239000</v>
      </c>
    </row>
    <row r="227" spans="1:6" x14ac:dyDescent="0.2">
      <c r="A227" s="61" t="s">
        <v>68</v>
      </c>
      <c r="B227" s="61"/>
      <c r="C227" s="62">
        <v>239000</v>
      </c>
      <c r="D227" s="62">
        <v>0</v>
      </c>
      <c r="E227" s="62">
        <v>0</v>
      </c>
      <c r="F227" s="62">
        <v>239000</v>
      </c>
    </row>
    <row r="228" spans="1:6" x14ac:dyDescent="0.2">
      <c r="A228" s="49" t="s">
        <v>211</v>
      </c>
      <c r="B228" s="49"/>
      <c r="C228" s="50">
        <v>89000</v>
      </c>
      <c r="D228" s="50">
        <v>0</v>
      </c>
      <c r="E228" s="50">
        <v>0</v>
      </c>
      <c r="F228" s="50">
        <v>89000</v>
      </c>
    </row>
    <row r="229" spans="1:6" s="13" customFormat="1" x14ac:dyDescent="0.2">
      <c r="A229" s="46" t="s">
        <v>5</v>
      </c>
      <c r="B229" s="46" t="s">
        <v>6</v>
      </c>
      <c r="C229" s="30">
        <v>89000</v>
      </c>
      <c r="D229" s="30">
        <v>0</v>
      </c>
      <c r="E229" s="30">
        <v>0</v>
      </c>
      <c r="F229" s="30">
        <v>89000</v>
      </c>
    </row>
    <row r="230" spans="1:6" ht="16.5" x14ac:dyDescent="0.3">
      <c r="A230" s="63" t="s">
        <v>184</v>
      </c>
      <c r="B230" s="63" t="s">
        <v>185</v>
      </c>
      <c r="C230" s="64">
        <v>89000</v>
      </c>
      <c r="D230" s="64">
        <v>0</v>
      </c>
      <c r="E230" s="64">
        <v>0</v>
      </c>
      <c r="F230" s="64">
        <v>89000</v>
      </c>
    </row>
    <row r="231" spans="1:6" x14ac:dyDescent="0.2">
      <c r="A231" s="49" t="s">
        <v>215</v>
      </c>
      <c r="B231" s="49"/>
      <c r="C231" s="50">
        <v>110000</v>
      </c>
      <c r="D231" s="50">
        <v>0</v>
      </c>
      <c r="E231" s="50">
        <v>0</v>
      </c>
      <c r="F231" s="50">
        <v>110000</v>
      </c>
    </row>
    <row r="232" spans="1:6" x14ac:dyDescent="0.2">
      <c r="A232" s="46" t="s">
        <v>5</v>
      </c>
      <c r="B232" s="46" t="s">
        <v>6</v>
      </c>
      <c r="C232" s="30">
        <v>110000</v>
      </c>
      <c r="D232" s="30">
        <v>0</v>
      </c>
      <c r="E232" s="30">
        <v>0</v>
      </c>
      <c r="F232" s="30">
        <v>110000</v>
      </c>
    </row>
    <row r="233" spans="1:6" s="13" customFormat="1" ht="16.5" x14ac:dyDescent="0.3">
      <c r="A233" s="63" t="s">
        <v>184</v>
      </c>
      <c r="B233" s="63" t="s">
        <v>185</v>
      </c>
      <c r="C233" s="64">
        <v>110000</v>
      </c>
      <c r="D233" s="64">
        <v>0</v>
      </c>
      <c r="E233" s="64">
        <v>0</v>
      </c>
      <c r="F233" s="64">
        <v>110000</v>
      </c>
    </row>
    <row r="234" spans="1:6" x14ac:dyDescent="0.2">
      <c r="A234" s="49" t="s">
        <v>218</v>
      </c>
      <c r="B234" s="49"/>
      <c r="C234" s="50">
        <v>40000</v>
      </c>
      <c r="D234" s="50">
        <v>0</v>
      </c>
      <c r="E234" s="50">
        <v>0</v>
      </c>
      <c r="F234" s="50">
        <v>40000</v>
      </c>
    </row>
    <row r="235" spans="1:6" x14ac:dyDescent="0.2">
      <c r="A235" s="46" t="s">
        <v>5</v>
      </c>
      <c r="B235" s="46" t="s">
        <v>6</v>
      </c>
      <c r="C235" s="30">
        <v>40000</v>
      </c>
      <c r="D235" s="30">
        <v>0</v>
      </c>
      <c r="E235" s="30">
        <v>0</v>
      </c>
      <c r="F235" s="30">
        <v>40000</v>
      </c>
    </row>
    <row r="236" spans="1:6" ht="16.5" x14ac:dyDescent="0.3">
      <c r="A236" s="63" t="s">
        <v>184</v>
      </c>
      <c r="B236" s="63" t="s">
        <v>185</v>
      </c>
      <c r="C236" s="64">
        <v>40000</v>
      </c>
      <c r="D236" s="64">
        <v>0</v>
      </c>
      <c r="E236" s="64">
        <v>0</v>
      </c>
      <c r="F236" s="64">
        <v>40000</v>
      </c>
    </row>
    <row r="237" spans="1:6" s="13" customFormat="1" x14ac:dyDescent="0.2">
      <c r="A237" s="59" t="s">
        <v>38</v>
      </c>
      <c r="B237" s="59"/>
      <c r="C237" s="60">
        <v>226458</v>
      </c>
      <c r="D237" s="60">
        <v>0</v>
      </c>
      <c r="E237" s="60">
        <v>0</v>
      </c>
      <c r="F237" s="60">
        <v>226458</v>
      </c>
    </row>
    <row r="238" spans="1:6" x14ac:dyDescent="0.2">
      <c r="A238" s="61" t="s">
        <v>264</v>
      </c>
      <c r="B238" s="61"/>
      <c r="C238" s="62">
        <v>226458</v>
      </c>
      <c r="D238" s="62">
        <v>0</v>
      </c>
      <c r="E238" s="62">
        <v>0</v>
      </c>
      <c r="F238" s="62">
        <v>226458</v>
      </c>
    </row>
    <row r="239" spans="1:6" x14ac:dyDescent="0.2">
      <c r="A239" s="49" t="s">
        <v>219</v>
      </c>
      <c r="B239" s="49"/>
      <c r="C239" s="50">
        <v>203812</v>
      </c>
      <c r="D239" s="50">
        <v>0</v>
      </c>
      <c r="E239" s="50">
        <v>0</v>
      </c>
      <c r="F239" s="50">
        <v>203812</v>
      </c>
    </row>
    <row r="240" spans="1:6" x14ac:dyDescent="0.2">
      <c r="A240" s="46" t="s">
        <v>7</v>
      </c>
      <c r="B240" s="46" t="s">
        <v>8</v>
      </c>
      <c r="C240" s="30">
        <v>203812</v>
      </c>
      <c r="D240" s="30">
        <v>0</v>
      </c>
      <c r="E240" s="30">
        <v>0</v>
      </c>
      <c r="F240" s="30">
        <v>203812</v>
      </c>
    </row>
    <row r="241" spans="1:6" s="13" customFormat="1" ht="16.5" x14ac:dyDescent="0.3">
      <c r="A241" s="63" t="s">
        <v>202</v>
      </c>
      <c r="B241" s="63" t="s">
        <v>203</v>
      </c>
      <c r="C241" s="64">
        <v>203812</v>
      </c>
      <c r="D241" s="64">
        <v>0</v>
      </c>
      <c r="E241" s="64">
        <v>0</v>
      </c>
      <c r="F241" s="64">
        <v>203812</v>
      </c>
    </row>
    <row r="242" spans="1:6" x14ac:dyDescent="0.2">
      <c r="A242" s="49" t="s">
        <v>222</v>
      </c>
      <c r="B242" s="49"/>
      <c r="C242" s="50">
        <v>22646</v>
      </c>
      <c r="D242" s="50">
        <v>0</v>
      </c>
      <c r="E242" s="50">
        <v>0</v>
      </c>
      <c r="F242" s="50">
        <v>22646</v>
      </c>
    </row>
    <row r="243" spans="1:6" x14ac:dyDescent="0.2">
      <c r="A243" s="46" t="s">
        <v>7</v>
      </c>
      <c r="B243" s="46" t="s">
        <v>8</v>
      </c>
      <c r="C243" s="30">
        <v>22646</v>
      </c>
      <c r="D243" s="30">
        <v>0</v>
      </c>
      <c r="E243" s="30">
        <v>0</v>
      </c>
      <c r="F243" s="30">
        <v>22646</v>
      </c>
    </row>
    <row r="244" spans="1:6" ht="16.5" x14ac:dyDescent="0.3">
      <c r="A244" s="63" t="s">
        <v>202</v>
      </c>
      <c r="B244" s="63" t="s">
        <v>203</v>
      </c>
      <c r="C244" s="64">
        <v>22646</v>
      </c>
      <c r="D244" s="64">
        <v>0</v>
      </c>
      <c r="E244" s="64">
        <v>0</v>
      </c>
      <c r="F244" s="64">
        <v>22646</v>
      </c>
    </row>
    <row r="245" spans="1:6" x14ac:dyDescent="0.2">
      <c r="A245" s="59" t="s">
        <v>42</v>
      </c>
      <c r="B245" s="59"/>
      <c r="C245" s="60">
        <v>200000</v>
      </c>
      <c r="D245" s="60">
        <v>0</v>
      </c>
      <c r="E245" s="60">
        <v>0</v>
      </c>
      <c r="F245" s="60">
        <v>200000</v>
      </c>
    </row>
    <row r="246" spans="1:6" x14ac:dyDescent="0.2">
      <c r="A246" s="61" t="s">
        <v>43</v>
      </c>
      <c r="B246" s="61"/>
      <c r="C246" s="62">
        <v>200000</v>
      </c>
      <c r="D246" s="62">
        <v>0</v>
      </c>
      <c r="E246" s="62">
        <v>0</v>
      </c>
      <c r="F246" s="62">
        <v>200000</v>
      </c>
    </row>
    <row r="247" spans="1:6" x14ac:dyDescent="0.2">
      <c r="A247" s="49" t="s">
        <v>218</v>
      </c>
      <c r="B247" s="49"/>
      <c r="C247" s="50">
        <v>200000</v>
      </c>
      <c r="D247" s="50">
        <v>0</v>
      </c>
      <c r="E247" s="50">
        <v>0</v>
      </c>
      <c r="F247" s="50">
        <v>200000</v>
      </c>
    </row>
    <row r="248" spans="1:6" x14ac:dyDescent="0.2">
      <c r="A248" s="46" t="s">
        <v>5</v>
      </c>
      <c r="B248" s="46" t="s">
        <v>6</v>
      </c>
      <c r="C248" s="30">
        <v>200000</v>
      </c>
      <c r="D248" s="30">
        <v>0</v>
      </c>
      <c r="E248" s="30">
        <v>0</v>
      </c>
      <c r="F248" s="30">
        <v>200000</v>
      </c>
    </row>
    <row r="249" spans="1:6" s="13" customFormat="1" ht="16.5" x14ac:dyDescent="0.3">
      <c r="A249" s="63" t="s">
        <v>195</v>
      </c>
      <c r="B249" s="63" t="s">
        <v>196</v>
      </c>
      <c r="C249" s="64">
        <v>200000</v>
      </c>
      <c r="D249" s="64">
        <v>0</v>
      </c>
      <c r="E249" s="64">
        <v>0</v>
      </c>
      <c r="F249" s="64">
        <v>200000</v>
      </c>
    </row>
    <row r="250" spans="1:6" x14ac:dyDescent="0.2">
      <c r="A250" s="59" t="s">
        <v>56</v>
      </c>
      <c r="B250" s="59"/>
      <c r="C250" s="60">
        <v>83000</v>
      </c>
      <c r="D250" s="60">
        <v>0</v>
      </c>
      <c r="E250" s="60">
        <v>0</v>
      </c>
      <c r="F250" s="60">
        <v>83000</v>
      </c>
    </row>
    <row r="251" spans="1:6" x14ac:dyDescent="0.2">
      <c r="A251" s="61" t="s">
        <v>69</v>
      </c>
      <c r="B251" s="61"/>
      <c r="C251" s="62">
        <v>67000</v>
      </c>
      <c r="D251" s="62">
        <v>0</v>
      </c>
      <c r="E251" s="62">
        <v>0</v>
      </c>
      <c r="F251" s="62">
        <v>67000</v>
      </c>
    </row>
    <row r="252" spans="1:6" x14ac:dyDescent="0.2">
      <c r="A252" s="49" t="s">
        <v>209</v>
      </c>
      <c r="B252" s="49"/>
      <c r="C252" s="50">
        <v>67000</v>
      </c>
      <c r="D252" s="50">
        <v>0</v>
      </c>
      <c r="E252" s="50">
        <v>0</v>
      </c>
      <c r="F252" s="50">
        <v>67000</v>
      </c>
    </row>
    <row r="253" spans="1:6" x14ac:dyDescent="0.2">
      <c r="A253" s="46" t="s">
        <v>5</v>
      </c>
      <c r="B253" s="46" t="s">
        <v>6</v>
      </c>
      <c r="C253" s="30">
        <v>67000</v>
      </c>
      <c r="D253" s="30">
        <v>0</v>
      </c>
      <c r="E253" s="30">
        <v>0</v>
      </c>
      <c r="F253" s="30">
        <v>67000</v>
      </c>
    </row>
    <row r="254" spans="1:6" ht="16.5" x14ac:dyDescent="0.3">
      <c r="A254" s="63" t="s">
        <v>184</v>
      </c>
      <c r="B254" s="63" t="s">
        <v>185</v>
      </c>
      <c r="C254" s="64">
        <v>67000</v>
      </c>
      <c r="D254" s="64">
        <v>0</v>
      </c>
      <c r="E254" s="64">
        <v>0</v>
      </c>
      <c r="F254" s="64">
        <v>67000</v>
      </c>
    </row>
    <row r="255" spans="1:6" x14ac:dyDescent="0.2">
      <c r="A255" s="61" t="s">
        <v>70</v>
      </c>
      <c r="B255" s="61"/>
      <c r="C255" s="62">
        <v>16000</v>
      </c>
      <c r="D255" s="62">
        <v>0</v>
      </c>
      <c r="E255" s="62">
        <v>0</v>
      </c>
      <c r="F255" s="62">
        <v>16000</v>
      </c>
    </row>
    <row r="256" spans="1:6" x14ac:dyDescent="0.2">
      <c r="A256" s="49" t="s">
        <v>211</v>
      </c>
      <c r="B256" s="49"/>
      <c r="C256" s="50">
        <v>9000</v>
      </c>
      <c r="D256" s="50">
        <v>0</v>
      </c>
      <c r="E256" s="50">
        <v>0</v>
      </c>
      <c r="F256" s="50">
        <v>9000</v>
      </c>
    </row>
    <row r="257" spans="1:6" x14ac:dyDescent="0.2">
      <c r="A257" s="46" t="s">
        <v>5</v>
      </c>
      <c r="B257" s="46" t="s">
        <v>6</v>
      </c>
      <c r="C257" s="30">
        <v>9000</v>
      </c>
      <c r="D257" s="30">
        <v>0</v>
      </c>
      <c r="E257" s="30">
        <v>0</v>
      </c>
      <c r="F257" s="30">
        <v>9000</v>
      </c>
    </row>
    <row r="258" spans="1:6" s="13" customFormat="1" ht="16.5" x14ac:dyDescent="0.3">
      <c r="A258" s="63" t="s">
        <v>184</v>
      </c>
      <c r="B258" s="63" t="s">
        <v>185</v>
      </c>
      <c r="C258" s="64">
        <v>9000</v>
      </c>
      <c r="D258" s="64">
        <v>0</v>
      </c>
      <c r="E258" s="64">
        <v>0</v>
      </c>
      <c r="F258" s="64">
        <v>9000</v>
      </c>
    </row>
    <row r="259" spans="1:6" x14ac:dyDescent="0.2">
      <c r="A259" s="49" t="s">
        <v>221</v>
      </c>
      <c r="B259" s="49"/>
      <c r="C259" s="50">
        <v>7000</v>
      </c>
      <c r="D259" s="50">
        <v>0</v>
      </c>
      <c r="E259" s="50">
        <v>0</v>
      </c>
      <c r="F259" s="50">
        <v>7000</v>
      </c>
    </row>
    <row r="260" spans="1:6" x14ac:dyDescent="0.2">
      <c r="A260" s="46" t="s">
        <v>5</v>
      </c>
      <c r="B260" s="46" t="s">
        <v>6</v>
      </c>
      <c r="C260" s="30">
        <v>7000</v>
      </c>
      <c r="D260" s="30">
        <v>0</v>
      </c>
      <c r="E260" s="30">
        <v>0</v>
      </c>
      <c r="F260" s="30">
        <v>7000</v>
      </c>
    </row>
    <row r="261" spans="1:6" ht="16.5" x14ac:dyDescent="0.3">
      <c r="A261" s="63" t="s">
        <v>184</v>
      </c>
      <c r="B261" s="63" t="s">
        <v>185</v>
      </c>
      <c r="C261" s="64">
        <v>7000</v>
      </c>
      <c r="D261" s="64">
        <v>0</v>
      </c>
      <c r="E261" s="64">
        <v>0</v>
      </c>
      <c r="F261" s="64">
        <v>7000</v>
      </c>
    </row>
    <row r="262" spans="1:6" x14ac:dyDescent="0.2">
      <c r="A262" s="59" t="s">
        <v>71</v>
      </c>
      <c r="B262" s="59"/>
      <c r="C262" s="60">
        <v>1297000</v>
      </c>
      <c r="D262" s="60">
        <v>0</v>
      </c>
      <c r="E262" s="60">
        <v>0</v>
      </c>
      <c r="F262" s="60">
        <v>1297000</v>
      </c>
    </row>
    <row r="263" spans="1:6" x14ac:dyDescent="0.2">
      <c r="A263" s="61" t="s">
        <v>72</v>
      </c>
      <c r="B263" s="61"/>
      <c r="C263" s="62">
        <v>207500</v>
      </c>
      <c r="D263" s="62">
        <v>0</v>
      </c>
      <c r="E263" s="62">
        <v>0</v>
      </c>
      <c r="F263" s="62">
        <v>207500</v>
      </c>
    </row>
    <row r="264" spans="1:6" x14ac:dyDescent="0.2">
      <c r="A264" s="49" t="s">
        <v>215</v>
      </c>
      <c r="B264" s="49"/>
      <c r="C264" s="50">
        <v>207500</v>
      </c>
      <c r="D264" s="50">
        <v>0</v>
      </c>
      <c r="E264" s="50">
        <v>0</v>
      </c>
      <c r="F264" s="50">
        <v>207500</v>
      </c>
    </row>
    <row r="265" spans="1:6" x14ac:dyDescent="0.2">
      <c r="A265" s="46" t="s">
        <v>5</v>
      </c>
      <c r="B265" s="46" t="s">
        <v>6</v>
      </c>
      <c r="C265" s="30">
        <v>207500</v>
      </c>
      <c r="D265" s="30">
        <v>0</v>
      </c>
      <c r="E265" s="30">
        <v>0</v>
      </c>
      <c r="F265" s="30">
        <v>207500</v>
      </c>
    </row>
    <row r="266" spans="1:6" s="13" customFormat="1" ht="16.5" x14ac:dyDescent="0.3">
      <c r="A266" s="63" t="s">
        <v>184</v>
      </c>
      <c r="B266" s="63" t="s">
        <v>185</v>
      </c>
      <c r="C266" s="64">
        <v>207500</v>
      </c>
      <c r="D266" s="64">
        <v>0</v>
      </c>
      <c r="E266" s="64">
        <v>0</v>
      </c>
      <c r="F266" s="64">
        <v>207500</v>
      </c>
    </row>
    <row r="267" spans="1:6" x14ac:dyDescent="0.2">
      <c r="A267" s="61" t="s">
        <v>73</v>
      </c>
      <c r="B267" s="61"/>
      <c r="C267" s="62">
        <v>624000</v>
      </c>
      <c r="D267" s="62">
        <v>0</v>
      </c>
      <c r="E267" s="62">
        <v>0</v>
      </c>
      <c r="F267" s="62">
        <v>624000</v>
      </c>
    </row>
    <row r="268" spans="1:6" x14ac:dyDescent="0.2">
      <c r="A268" s="49" t="s">
        <v>216</v>
      </c>
      <c r="B268" s="49"/>
      <c r="C268" s="50">
        <v>624000</v>
      </c>
      <c r="D268" s="50">
        <v>0</v>
      </c>
      <c r="E268" s="50">
        <v>0</v>
      </c>
      <c r="F268" s="50">
        <v>624000</v>
      </c>
    </row>
    <row r="269" spans="1:6" x14ac:dyDescent="0.2">
      <c r="A269" s="46" t="s">
        <v>5</v>
      </c>
      <c r="B269" s="46" t="s">
        <v>6</v>
      </c>
      <c r="C269" s="30">
        <v>624000</v>
      </c>
      <c r="D269" s="30">
        <v>0</v>
      </c>
      <c r="E269" s="30">
        <v>0</v>
      </c>
      <c r="F269" s="30">
        <v>624000</v>
      </c>
    </row>
    <row r="270" spans="1:6" ht="16.5" x14ac:dyDescent="0.3">
      <c r="A270" s="63" t="s">
        <v>184</v>
      </c>
      <c r="B270" s="63" t="s">
        <v>185</v>
      </c>
      <c r="C270" s="64">
        <v>624000</v>
      </c>
      <c r="D270" s="64">
        <v>0</v>
      </c>
      <c r="E270" s="64">
        <v>0</v>
      </c>
      <c r="F270" s="64">
        <v>624000</v>
      </c>
    </row>
    <row r="271" spans="1:6" x14ac:dyDescent="0.2">
      <c r="A271" s="61" t="s">
        <v>74</v>
      </c>
      <c r="B271" s="61"/>
      <c r="C271" s="62">
        <v>95000</v>
      </c>
      <c r="D271" s="62">
        <v>0</v>
      </c>
      <c r="E271" s="62">
        <v>0</v>
      </c>
      <c r="F271" s="62">
        <v>95000</v>
      </c>
    </row>
    <row r="272" spans="1:6" x14ac:dyDescent="0.2">
      <c r="A272" s="49" t="s">
        <v>215</v>
      </c>
      <c r="B272" s="49"/>
      <c r="C272" s="50">
        <v>95000</v>
      </c>
      <c r="D272" s="50">
        <v>0</v>
      </c>
      <c r="E272" s="50">
        <v>0</v>
      </c>
      <c r="F272" s="50">
        <v>95000</v>
      </c>
    </row>
    <row r="273" spans="1:6" x14ac:dyDescent="0.2">
      <c r="A273" s="46" t="s">
        <v>5</v>
      </c>
      <c r="B273" s="46" t="s">
        <v>6</v>
      </c>
      <c r="C273" s="30">
        <v>95000</v>
      </c>
      <c r="D273" s="30">
        <v>0</v>
      </c>
      <c r="E273" s="30">
        <v>0</v>
      </c>
      <c r="F273" s="30">
        <v>95000</v>
      </c>
    </row>
    <row r="274" spans="1:6" ht="16.5" x14ac:dyDescent="0.3">
      <c r="A274" s="63" t="s">
        <v>184</v>
      </c>
      <c r="B274" s="63" t="s">
        <v>185</v>
      </c>
      <c r="C274" s="64">
        <v>95000</v>
      </c>
      <c r="D274" s="64">
        <v>0</v>
      </c>
      <c r="E274" s="64">
        <v>0</v>
      </c>
      <c r="F274" s="64">
        <v>95000</v>
      </c>
    </row>
    <row r="275" spans="1:6" x14ac:dyDescent="0.2">
      <c r="A275" s="61" t="s">
        <v>75</v>
      </c>
      <c r="B275" s="61"/>
      <c r="C275" s="62">
        <v>18500</v>
      </c>
      <c r="D275" s="62">
        <v>0</v>
      </c>
      <c r="E275" s="62">
        <v>0</v>
      </c>
      <c r="F275" s="62">
        <v>18500</v>
      </c>
    </row>
    <row r="276" spans="1:6" s="13" customFormat="1" x14ac:dyDescent="0.2">
      <c r="A276" s="49" t="s">
        <v>215</v>
      </c>
      <c r="B276" s="49"/>
      <c r="C276" s="50">
        <v>18500</v>
      </c>
      <c r="D276" s="50">
        <v>0</v>
      </c>
      <c r="E276" s="50">
        <v>0</v>
      </c>
      <c r="F276" s="50">
        <v>18500</v>
      </c>
    </row>
    <row r="277" spans="1:6" s="13" customFormat="1" x14ac:dyDescent="0.2">
      <c r="A277" s="46" t="s">
        <v>5</v>
      </c>
      <c r="B277" s="46" t="s">
        <v>6</v>
      </c>
      <c r="C277" s="30">
        <v>18500</v>
      </c>
      <c r="D277" s="30">
        <v>0</v>
      </c>
      <c r="E277" s="30">
        <v>0</v>
      </c>
      <c r="F277" s="30">
        <v>18500</v>
      </c>
    </row>
    <row r="278" spans="1:6" ht="16.5" x14ac:dyDescent="0.3">
      <c r="A278" s="63" t="s">
        <v>184</v>
      </c>
      <c r="B278" s="63" t="s">
        <v>185</v>
      </c>
      <c r="C278" s="64">
        <v>18500</v>
      </c>
      <c r="D278" s="64">
        <v>0</v>
      </c>
      <c r="E278" s="64">
        <v>0</v>
      </c>
      <c r="F278" s="64">
        <v>18500</v>
      </c>
    </row>
    <row r="279" spans="1:6" x14ac:dyDescent="0.2">
      <c r="A279" s="61" t="s">
        <v>76</v>
      </c>
      <c r="B279" s="61"/>
      <c r="C279" s="62">
        <v>37500</v>
      </c>
      <c r="D279" s="62">
        <v>0</v>
      </c>
      <c r="E279" s="62">
        <v>0</v>
      </c>
      <c r="F279" s="62">
        <v>37500</v>
      </c>
    </row>
    <row r="280" spans="1:6" x14ac:dyDescent="0.2">
      <c r="A280" s="49" t="s">
        <v>215</v>
      </c>
      <c r="B280" s="49"/>
      <c r="C280" s="50">
        <v>37500</v>
      </c>
      <c r="D280" s="50">
        <v>0</v>
      </c>
      <c r="E280" s="50">
        <v>0</v>
      </c>
      <c r="F280" s="50">
        <v>37500</v>
      </c>
    </row>
    <row r="281" spans="1:6" s="13" customFormat="1" x14ac:dyDescent="0.2">
      <c r="A281" s="46" t="s">
        <v>5</v>
      </c>
      <c r="B281" s="46" t="s">
        <v>6</v>
      </c>
      <c r="C281" s="30">
        <v>37500</v>
      </c>
      <c r="D281" s="30">
        <v>0</v>
      </c>
      <c r="E281" s="30">
        <v>0</v>
      </c>
      <c r="F281" s="30">
        <v>37500</v>
      </c>
    </row>
    <row r="282" spans="1:6" s="13" customFormat="1" ht="16.5" x14ac:dyDescent="0.3">
      <c r="A282" s="63" t="s">
        <v>184</v>
      </c>
      <c r="B282" s="63" t="s">
        <v>185</v>
      </c>
      <c r="C282" s="64">
        <v>37500</v>
      </c>
      <c r="D282" s="64">
        <v>0</v>
      </c>
      <c r="E282" s="64">
        <v>0</v>
      </c>
      <c r="F282" s="64">
        <v>37500</v>
      </c>
    </row>
    <row r="283" spans="1:6" x14ac:dyDescent="0.2">
      <c r="A283" s="61" t="s">
        <v>77</v>
      </c>
      <c r="B283" s="61"/>
      <c r="C283" s="62">
        <v>112500</v>
      </c>
      <c r="D283" s="62">
        <v>0</v>
      </c>
      <c r="E283" s="62">
        <v>0</v>
      </c>
      <c r="F283" s="62">
        <v>112500</v>
      </c>
    </row>
    <row r="284" spans="1:6" x14ac:dyDescent="0.2">
      <c r="A284" s="49" t="s">
        <v>215</v>
      </c>
      <c r="B284" s="49"/>
      <c r="C284" s="50">
        <v>112500</v>
      </c>
      <c r="D284" s="50">
        <v>0</v>
      </c>
      <c r="E284" s="50">
        <v>0</v>
      </c>
      <c r="F284" s="50">
        <v>112500</v>
      </c>
    </row>
    <row r="285" spans="1:6" x14ac:dyDescent="0.2">
      <c r="A285" s="46" t="s">
        <v>5</v>
      </c>
      <c r="B285" s="46" t="s">
        <v>6</v>
      </c>
      <c r="C285" s="30">
        <v>112500</v>
      </c>
      <c r="D285" s="30">
        <v>0</v>
      </c>
      <c r="E285" s="30">
        <v>0</v>
      </c>
      <c r="F285" s="30">
        <v>112500</v>
      </c>
    </row>
    <row r="286" spans="1:6" s="13" customFormat="1" ht="16.5" x14ac:dyDescent="0.3">
      <c r="A286" s="63" t="s">
        <v>184</v>
      </c>
      <c r="B286" s="63" t="s">
        <v>185</v>
      </c>
      <c r="C286" s="64">
        <v>112500</v>
      </c>
      <c r="D286" s="64">
        <v>0</v>
      </c>
      <c r="E286" s="64">
        <v>0</v>
      </c>
      <c r="F286" s="64">
        <v>112500</v>
      </c>
    </row>
    <row r="287" spans="1:6" s="13" customFormat="1" x14ac:dyDescent="0.2">
      <c r="A287" s="61" t="s">
        <v>78</v>
      </c>
      <c r="B287" s="61"/>
      <c r="C287" s="62">
        <v>17000</v>
      </c>
      <c r="D287" s="62">
        <v>0</v>
      </c>
      <c r="E287" s="62">
        <v>0</v>
      </c>
      <c r="F287" s="62">
        <v>17000</v>
      </c>
    </row>
    <row r="288" spans="1:6" x14ac:dyDescent="0.2">
      <c r="A288" s="49" t="s">
        <v>215</v>
      </c>
      <c r="B288" s="49"/>
      <c r="C288" s="50">
        <v>17000</v>
      </c>
      <c r="D288" s="50">
        <v>0</v>
      </c>
      <c r="E288" s="50">
        <v>0</v>
      </c>
      <c r="F288" s="50">
        <v>17000</v>
      </c>
    </row>
    <row r="289" spans="1:6" x14ac:dyDescent="0.2">
      <c r="A289" s="46" t="s">
        <v>5</v>
      </c>
      <c r="B289" s="46" t="s">
        <v>6</v>
      </c>
      <c r="C289" s="30">
        <v>17000</v>
      </c>
      <c r="D289" s="30">
        <v>0</v>
      </c>
      <c r="E289" s="30">
        <v>0</v>
      </c>
      <c r="F289" s="30">
        <v>17000</v>
      </c>
    </row>
    <row r="290" spans="1:6" ht="16.5" x14ac:dyDescent="0.3">
      <c r="A290" s="63" t="s">
        <v>184</v>
      </c>
      <c r="B290" s="63" t="s">
        <v>185</v>
      </c>
      <c r="C290" s="64">
        <v>17000</v>
      </c>
      <c r="D290" s="64">
        <v>0</v>
      </c>
      <c r="E290" s="64">
        <v>0</v>
      </c>
      <c r="F290" s="64">
        <v>17000</v>
      </c>
    </row>
    <row r="291" spans="1:6" s="13" customFormat="1" x14ac:dyDescent="0.2">
      <c r="A291" s="61" t="s">
        <v>79</v>
      </c>
      <c r="B291" s="61"/>
      <c r="C291" s="62">
        <v>25000</v>
      </c>
      <c r="D291" s="62">
        <v>0</v>
      </c>
      <c r="E291" s="62">
        <v>0</v>
      </c>
      <c r="F291" s="62">
        <v>25000</v>
      </c>
    </row>
    <row r="292" spans="1:6" x14ac:dyDescent="0.2">
      <c r="A292" s="49" t="s">
        <v>215</v>
      </c>
      <c r="B292" s="49"/>
      <c r="C292" s="50">
        <v>25000</v>
      </c>
      <c r="D292" s="50">
        <v>0</v>
      </c>
      <c r="E292" s="50">
        <v>0</v>
      </c>
      <c r="F292" s="50">
        <v>25000</v>
      </c>
    </row>
    <row r="293" spans="1:6" x14ac:dyDescent="0.2">
      <c r="A293" s="46" t="s">
        <v>5</v>
      </c>
      <c r="B293" s="46" t="s">
        <v>6</v>
      </c>
      <c r="C293" s="30">
        <v>25000</v>
      </c>
      <c r="D293" s="30">
        <v>0</v>
      </c>
      <c r="E293" s="30">
        <v>0</v>
      </c>
      <c r="F293" s="30">
        <v>25000</v>
      </c>
    </row>
    <row r="294" spans="1:6" ht="16.5" x14ac:dyDescent="0.3">
      <c r="A294" s="63" t="s">
        <v>184</v>
      </c>
      <c r="B294" s="63" t="s">
        <v>185</v>
      </c>
      <c r="C294" s="64">
        <v>25000</v>
      </c>
      <c r="D294" s="64">
        <v>0</v>
      </c>
      <c r="E294" s="64">
        <v>0</v>
      </c>
      <c r="F294" s="64">
        <v>25000</v>
      </c>
    </row>
    <row r="295" spans="1:6" s="13" customFormat="1" x14ac:dyDescent="0.2">
      <c r="A295" s="61" t="s">
        <v>80</v>
      </c>
      <c r="B295" s="61"/>
      <c r="C295" s="62">
        <v>8000</v>
      </c>
      <c r="D295" s="62">
        <v>0</v>
      </c>
      <c r="E295" s="62">
        <v>0</v>
      </c>
      <c r="F295" s="62">
        <v>8000</v>
      </c>
    </row>
    <row r="296" spans="1:6" x14ac:dyDescent="0.2">
      <c r="A296" s="49" t="s">
        <v>215</v>
      </c>
      <c r="B296" s="49"/>
      <c r="C296" s="50">
        <v>8000</v>
      </c>
      <c r="D296" s="50">
        <v>0</v>
      </c>
      <c r="E296" s="50">
        <v>0</v>
      </c>
      <c r="F296" s="50">
        <v>8000</v>
      </c>
    </row>
    <row r="297" spans="1:6" x14ac:dyDescent="0.2">
      <c r="A297" s="46" t="s">
        <v>5</v>
      </c>
      <c r="B297" s="46" t="s">
        <v>6</v>
      </c>
      <c r="C297" s="30">
        <v>8000</v>
      </c>
      <c r="D297" s="30">
        <v>0</v>
      </c>
      <c r="E297" s="30">
        <v>0</v>
      </c>
      <c r="F297" s="30">
        <v>8000</v>
      </c>
    </row>
    <row r="298" spans="1:6" ht="16.5" x14ac:dyDescent="0.3">
      <c r="A298" s="63" t="s">
        <v>184</v>
      </c>
      <c r="B298" s="63" t="s">
        <v>185</v>
      </c>
      <c r="C298" s="64">
        <v>8000</v>
      </c>
      <c r="D298" s="64">
        <v>0</v>
      </c>
      <c r="E298" s="64">
        <v>0</v>
      </c>
      <c r="F298" s="64">
        <v>8000</v>
      </c>
    </row>
    <row r="299" spans="1:6" s="13" customFormat="1" x14ac:dyDescent="0.2">
      <c r="A299" s="61" t="s">
        <v>81</v>
      </c>
      <c r="B299" s="61"/>
      <c r="C299" s="62">
        <v>33000</v>
      </c>
      <c r="D299" s="62">
        <v>0</v>
      </c>
      <c r="E299" s="62">
        <v>0</v>
      </c>
      <c r="F299" s="62">
        <v>33000</v>
      </c>
    </row>
    <row r="300" spans="1:6" x14ac:dyDescent="0.2">
      <c r="A300" s="49" t="s">
        <v>215</v>
      </c>
      <c r="B300" s="49"/>
      <c r="C300" s="50">
        <v>33000</v>
      </c>
      <c r="D300" s="50">
        <v>0</v>
      </c>
      <c r="E300" s="50">
        <v>0</v>
      </c>
      <c r="F300" s="50">
        <v>33000</v>
      </c>
    </row>
    <row r="301" spans="1:6" x14ac:dyDescent="0.2">
      <c r="A301" s="46" t="s">
        <v>5</v>
      </c>
      <c r="B301" s="46" t="s">
        <v>6</v>
      </c>
      <c r="C301" s="30">
        <v>33000</v>
      </c>
      <c r="D301" s="30">
        <v>0</v>
      </c>
      <c r="E301" s="30">
        <v>0</v>
      </c>
      <c r="F301" s="30">
        <v>33000</v>
      </c>
    </row>
    <row r="302" spans="1:6" ht="16.5" x14ac:dyDescent="0.3">
      <c r="A302" s="63" t="s">
        <v>184</v>
      </c>
      <c r="B302" s="63" t="s">
        <v>185</v>
      </c>
      <c r="C302" s="64">
        <v>33000</v>
      </c>
      <c r="D302" s="64">
        <v>0</v>
      </c>
      <c r="E302" s="64">
        <v>0</v>
      </c>
      <c r="F302" s="64">
        <v>33000</v>
      </c>
    </row>
    <row r="303" spans="1:6" s="13" customFormat="1" x14ac:dyDescent="0.2">
      <c r="A303" s="61" t="s">
        <v>82</v>
      </c>
      <c r="B303" s="61"/>
      <c r="C303" s="62">
        <v>119000</v>
      </c>
      <c r="D303" s="62">
        <v>0</v>
      </c>
      <c r="E303" s="62">
        <v>0</v>
      </c>
      <c r="F303" s="62">
        <v>119000</v>
      </c>
    </row>
    <row r="304" spans="1:6" s="13" customFormat="1" x14ac:dyDescent="0.2">
      <c r="A304" s="49" t="s">
        <v>215</v>
      </c>
      <c r="B304" s="49"/>
      <c r="C304" s="50">
        <v>119000</v>
      </c>
      <c r="D304" s="50">
        <v>0</v>
      </c>
      <c r="E304" s="50">
        <v>0</v>
      </c>
      <c r="F304" s="50">
        <v>119000</v>
      </c>
    </row>
    <row r="305" spans="1:6" x14ac:dyDescent="0.2">
      <c r="A305" s="46" t="s">
        <v>5</v>
      </c>
      <c r="B305" s="46" t="s">
        <v>6</v>
      </c>
      <c r="C305" s="30">
        <v>119000</v>
      </c>
      <c r="D305" s="30">
        <v>0</v>
      </c>
      <c r="E305" s="30">
        <v>0</v>
      </c>
      <c r="F305" s="30">
        <v>119000</v>
      </c>
    </row>
    <row r="306" spans="1:6" ht="16.5" x14ac:dyDescent="0.3">
      <c r="A306" s="63" t="s">
        <v>184</v>
      </c>
      <c r="B306" s="63" t="s">
        <v>185</v>
      </c>
      <c r="C306" s="64">
        <v>119000</v>
      </c>
      <c r="D306" s="64">
        <v>0</v>
      </c>
      <c r="E306" s="64">
        <v>0</v>
      </c>
      <c r="F306" s="64">
        <v>119000</v>
      </c>
    </row>
    <row r="307" spans="1:6" x14ac:dyDescent="0.2">
      <c r="A307" s="59" t="s">
        <v>83</v>
      </c>
      <c r="B307" s="59"/>
      <c r="C307" s="60">
        <v>2639500</v>
      </c>
      <c r="D307" s="60">
        <v>0</v>
      </c>
      <c r="E307" s="60">
        <v>0</v>
      </c>
      <c r="F307" s="60">
        <v>2639500</v>
      </c>
    </row>
    <row r="308" spans="1:6" s="13" customFormat="1" x14ac:dyDescent="0.2">
      <c r="A308" s="61" t="s">
        <v>84</v>
      </c>
      <c r="B308" s="61"/>
      <c r="C308" s="62">
        <v>62500</v>
      </c>
      <c r="D308" s="62">
        <v>0</v>
      </c>
      <c r="E308" s="62">
        <v>0</v>
      </c>
      <c r="F308" s="62">
        <v>62500</v>
      </c>
    </row>
    <row r="309" spans="1:6" x14ac:dyDescent="0.2">
      <c r="A309" s="49" t="s">
        <v>216</v>
      </c>
      <c r="B309" s="49"/>
      <c r="C309" s="50">
        <v>62500</v>
      </c>
      <c r="D309" s="50">
        <v>0</v>
      </c>
      <c r="E309" s="50">
        <v>0</v>
      </c>
      <c r="F309" s="50">
        <v>62500</v>
      </c>
    </row>
    <row r="310" spans="1:6" x14ac:dyDescent="0.2">
      <c r="A310" s="46" t="s">
        <v>7</v>
      </c>
      <c r="B310" s="46" t="s">
        <v>8</v>
      </c>
      <c r="C310" s="30">
        <v>62500</v>
      </c>
      <c r="D310" s="30">
        <v>0</v>
      </c>
      <c r="E310" s="30">
        <v>0</v>
      </c>
      <c r="F310" s="30">
        <v>62500</v>
      </c>
    </row>
    <row r="311" spans="1:6" ht="16.5" x14ac:dyDescent="0.3">
      <c r="A311" s="63" t="s">
        <v>202</v>
      </c>
      <c r="B311" s="63" t="s">
        <v>203</v>
      </c>
      <c r="C311" s="64">
        <v>62500</v>
      </c>
      <c r="D311" s="64">
        <v>0</v>
      </c>
      <c r="E311" s="64">
        <v>0</v>
      </c>
      <c r="F311" s="64">
        <v>62500</v>
      </c>
    </row>
    <row r="312" spans="1:6" s="13" customFormat="1" x14ac:dyDescent="0.2">
      <c r="A312" s="61" t="s">
        <v>85</v>
      </c>
      <c r="B312" s="61"/>
      <c r="C312" s="62">
        <v>1042000</v>
      </c>
      <c r="D312" s="62">
        <v>0</v>
      </c>
      <c r="E312" s="62">
        <v>0</v>
      </c>
      <c r="F312" s="62">
        <v>1042000</v>
      </c>
    </row>
    <row r="313" spans="1:6" x14ac:dyDescent="0.2">
      <c r="A313" s="49" t="s">
        <v>222</v>
      </c>
      <c r="B313" s="49"/>
      <c r="C313" s="50">
        <v>1042000</v>
      </c>
      <c r="D313" s="50">
        <v>0</v>
      </c>
      <c r="E313" s="50">
        <v>0</v>
      </c>
      <c r="F313" s="50">
        <v>1042000</v>
      </c>
    </row>
    <row r="314" spans="1:6" x14ac:dyDescent="0.2">
      <c r="A314" s="46" t="s">
        <v>5</v>
      </c>
      <c r="B314" s="46" t="s">
        <v>6</v>
      </c>
      <c r="C314" s="30">
        <v>15000</v>
      </c>
      <c r="D314" s="30">
        <v>0</v>
      </c>
      <c r="E314" s="30">
        <v>0</v>
      </c>
      <c r="F314" s="30">
        <v>15000</v>
      </c>
    </row>
    <row r="315" spans="1:6" ht="16.5" x14ac:dyDescent="0.3">
      <c r="A315" s="63" t="s">
        <v>184</v>
      </c>
      <c r="B315" s="63" t="s">
        <v>185</v>
      </c>
      <c r="C315" s="64">
        <v>15000</v>
      </c>
      <c r="D315" s="64">
        <v>0</v>
      </c>
      <c r="E315" s="64">
        <v>0</v>
      </c>
      <c r="F315" s="64">
        <v>15000</v>
      </c>
    </row>
    <row r="316" spans="1:6" x14ac:dyDescent="0.2">
      <c r="A316" s="46" t="s">
        <v>7</v>
      </c>
      <c r="B316" s="46" t="s">
        <v>8</v>
      </c>
      <c r="C316" s="30">
        <v>1027000</v>
      </c>
      <c r="D316" s="30">
        <v>0</v>
      </c>
      <c r="E316" s="30">
        <v>0</v>
      </c>
      <c r="F316" s="30">
        <v>1027000</v>
      </c>
    </row>
    <row r="317" spans="1:6" ht="16.5" x14ac:dyDescent="0.3">
      <c r="A317" s="63" t="s">
        <v>202</v>
      </c>
      <c r="B317" s="63" t="s">
        <v>203</v>
      </c>
      <c r="C317" s="64">
        <v>1027000</v>
      </c>
      <c r="D317" s="64">
        <v>0</v>
      </c>
      <c r="E317" s="64">
        <v>0</v>
      </c>
      <c r="F317" s="64">
        <v>1027000</v>
      </c>
    </row>
    <row r="318" spans="1:6" x14ac:dyDescent="0.2">
      <c r="A318" s="61" t="s">
        <v>150</v>
      </c>
      <c r="B318" s="61"/>
      <c r="C318" s="62">
        <v>725000</v>
      </c>
      <c r="D318" s="62">
        <v>0</v>
      </c>
      <c r="E318" s="62">
        <v>0</v>
      </c>
      <c r="F318" s="62">
        <v>725000</v>
      </c>
    </row>
    <row r="319" spans="1:6" s="13" customFormat="1" x14ac:dyDescent="0.2">
      <c r="A319" s="49" t="s">
        <v>215</v>
      </c>
      <c r="B319" s="49"/>
      <c r="C319" s="50">
        <v>15000</v>
      </c>
      <c r="D319" s="50">
        <v>0</v>
      </c>
      <c r="E319" s="50">
        <v>0</v>
      </c>
      <c r="F319" s="50">
        <v>15000</v>
      </c>
    </row>
    <row r="320" spans="1:6" x14ac:dyDescent="0.2">
      <c r="A320" s="46" t="s">
        <v>5</v>
      </c>
      <c r="B320" s="46" t="s">
        <v>6</v>
      </c>
      <c r="C320" s="30">
        <v>15000</v>
      </c>
      <c r="D320" s="30">
        <v>0</v>
      </c>
      <c r="E320" s="30">
        <v>0</v>
      </c>
      <c r="F320" s="30">
        <v>15000</v>
      </c>
    </row>
    <row r="321" spans="1:6" ht="16.5" x14ac:dyDescent="0.3">
      <c r="A321" s="63" t="s">
        <v>184</v>
      </c>
      <c r="B321" s="63" t="s">
        <v>185</v>
      </c>
      <c r="C321" s="64">
        <v>15000</v>
      </c>
      <c r="D321" s="64">
        <v>0</v>
      </c>
      <c r="E321" s="64">
        <v>0</v>
      </c>
      <c r="F321" s="64">
        <v>15000</v>
      </c>
    </row>
    <row r="322" spans="1:6" x14ac:dyDescent="0.2">
      <c r="A322" s="49" t="s">
        <v>222</v>
      </c>
      <c r="B322" s="49"/>
      <c r="C322" s="50">
        <v>710000</v>
      </c>
      <c r="D322" s="50">
        <v>0</v>
      </c>
      <c r="E322" s="50">
        <v>0</v>
      </c>
      <c r="F322" s="50">
        <v>710000</v>
      </c>
    </row>
    <row r="323" spans="1:6" x14ac:dyDescent="0.2">
      <c r="A323" s="46" t="s">
        <v>7</v>
      </c>
      <c r="B323" s="46" t="s">
        <v>8</v>
      </c>
      <c r="C323" s="30">
        <v>710000</v>
      </c>
      <c r="D323" s="30">
        <v>0</v>
      </c>
      <c r="E323" s="30">
        <v>0</v>
      </c>
      <c r="F323" s="30">
        <v>710000</v>
      </c>
    </row>
    <row r="324" spans="1:6" ht="16.5" x14ac:dyDescent="0.3">
      <c r="A324" s="63" t="s">
        <v>202</v>
      </c>
      <c r="B324" s="63" t="s">
        <v>203</v>
      </c>
      <c r="C324" s="64">
        <v>710000</v>
      </c>
      <c r="D324" s="64">
        <v>0</v>
      </c>
      <c r="E324" s="64">
        <v>0</v>
      </c>
      <c r="F324" s="64">
        <v>710000</v>
      </c>
    </row>
    <row r="325" spans="1:6" x14ac:dyDescent="0.2">
      <c r="A325" s="61" t="s">
        <v>86</v>
      </c>
      <c r="B325" s="61"/>
      <c r="C325" s="62">
        <v>20000</v>
      </c>
      <c r="D325" s="62">
        <v>0</v>
      </c>
      <c r="E325" s="62">
        <v>0</v>
      </c>
      <c r="F325" s="62">
        <v>20000</v>
      </c>
    </row>
    <row r="326" spans="1:6" x14ac:dyDescent="0.2">
      <c r="A326" s="49" t="s">
        <v>211</v>
      </c>
      <c r="B326" s="49"/>
      <c r="C326" s="50">
        <v>20000</v>
      </c>
      <c r="D326" s="50">
        <v>0</v>
      </c>
      <c r="E326" s="50">
        <v>0</v>
      </c>
      <c r="F326" s="50">
        <v>20000</v>
      </c>
    </row>
    <row r="327" spans="1:6" x14ac:dyDescent="0.2">
      <c r="A327" s="46" t="s">
        <v>5</v>
      </c>
      <c r="B327" s="46" t="s">
        <v>6</v>
      </c>
      <c r="C327" s="30">
        <v>20000</v>
      </c>
      <c r="D327" s="30">
        <v>0</v>
      </c>
      <c r="E327" s="30">
        <v>0</v>
      </c>
      <c r="F327" s="30">
        <v>20000</v>
      </c>
    </row>
    <row r="328" spans="1:6" ht="16.5" x14ac:dyDescent="0.3">
      <c r="A328" s="63" t="s">
        <v>184</v>
      </c>
      <c r="B328" s="63" t="s">
        <v>185</v>
      </c>
      <c r="C328" s="64">
        <v>20000</v>
      </c>
      <c r="D328" s="64">
        <v>0</v>
      </c>
      <c r="E328" s="64">
        <v>0</v>
      </c>
      <c r="F328" s="64">
        <v>20000</v>
      </c>
    </row>
    <row r="329" spans="1:6" x14ac:dyDescent="0.2">
      <c r="A329" s="61" t="s">
        <v>265</v>
      </c>
      <c r="B329" s="61"/>
      <c r="C329" s="62">
        <v>600000</v>
      </c>
      <c r="D329" s="62">
        <v>0</v>
      </c>
      <c r="E329" s="62">
        <v>0</v>
      </c>
      <c r="F329" s="62">
        <v>600000</v>
      </c>
    </row>
    <row r="330" spans="1:6" x14ac:dyDescent="0.2">
      <c r="A330" s="49" t="s">
        <v>222</v>
      </c>
      <c r="B330" s="49"/>
      <c r="C330" s="50">
        <v>600000</v>
      </c>
      <c r="D330" s="50">
        <v>0</v>
      </c>
      <c r="E330" s="50">
        <v>0</v>
      </c>
      <c r="F330" s="50">
        <v>600000</v>
      </c>
    </row>
    <row r="331" spans="1:6" s="13" customFormat="1" x14ac:dyDescent="0.2">
      <c r="A331" s="46" t="s">
        <v>7</v>
      </c>
      <c r="B331" s="46" t="s">
        <v>8</v>
      </c>
      <c r="C331" s="30">
        <v>600000</v>
      </c>
      <c r="D331" s="30">
        <v>0</v>
      </c>
      <c r="E331" s="30">
        <v>0</v>
      </c>
      <c r="F331" s="30">
        <v>600000</v>
      </c>
    </row>
    <row r="332" spans="1:6" s="13" customFormat="1" ht="16.5" x14ac:dyDescent="0.3">
      <c r="A332" s="63" t="s">
        <v>200</v>
      </c>
      <c r="B332" s="63" t="s">
        <v>201</v>
      </c>
      <c r="C332" s="64">
        <v>350000</v>
      </c>
      <c r="D332" s="64">
        <v>0</v>
      </c>
      <c r="E332" s="64">
        <v>0</v>
      </c>
      <c r="F332" s="64">
        <v>350000</v>
      </c>
    </row>
    <row r="333" spans="1:6" ht="16.5" x14ac:dyDescent="0.3">
      <c r="A333" s="63" t="s">
        <v>202</v>
      </c>
      <c r="B333" s="63" t="s">
        <v>203</v>
      </c>
      <c r="C333" s="64">
        <v>250000</v>
      </c>
      <c r="D333" s="64">
        <v>0</v>
      </c>
      <c r="E333" s="64">
        <v>0</v>
      </c>
      <c r="F333" s="64">
        <v>250000</v>
      </c>
    </row>
    <row r="334" spans="1:6" x14ac:dyDescent="0.2">
      <c r="A334" s="61" t="s">
        <v>87</v>
      </c>
      <c r="B334" s="61"/>
      <c r="C334" s="62">
        <v>50000</v>
      </c>
      <c r="D334" s="62">
        <v>0</v>
      </c>
      <c r="E334" s="62">
        <v>0</v>
      </c>
      <c r="F334" s="62">
        <v>50000</v>
      </c>
    </row>
    <row r="335" spans="1:6" x14ac:dyDescent="0.2">
      <c r="A335" s="49" t="s">
        <v>216</v>
      </c>
      <c r="B335" s="49"/>
      <c r="C335" s="50">
        <v>50000</v>
      </c>
      <c r="D335" s="50">
        <v>0</v>
      </c>
      <c r="E335" s="50">
        <v>0</v>
      </c>
      <c r="F335" s="50">
        <v>50000</v>
      </c>
    </row>
    <row r="336" spans="1:6" x14ac:dyDescent="0.2">
      <c r="A336" s="46" t="s">
        <v>7</v>
      </c>
      <c r="B336" s="46" t="s">
        <v>8</v>
      </c>
      <c r="C336" s="30">
        <v>50000</v>
      </c>
      <c r="D336" s="30">
        <v>0</v>
      </c>
      <c r="E336" s="30">
        <v>0</v>
      </c>
      <c r="F336" s="30">
        <v>50000</v>
      </c>
    </row>
    <row r="337" spans="1:6" ht="16.5" x14ac:dyDescent="0.3">
      <c r="A337" s="63" t="s">
        <v>202</v>
      </c>
      <c r="B337" s="63" t="s">
        <v>203</v>
      </c>
      <c r="C337" s="64">
        <v>50000</v>
      </c>
      <c r="D337" s="64">
        <v>0</v>
      </c>
      <c r="E337" s="64">
        <v>0</v>
      </c>
      <c r="F337" s="64">
        <v>50000</v>
      </c>
    </row>
    <row r="338" spans="1:6" s="13" customFormat="1" x14ac:dyDescent="0.2">
      <c r="A338" s="61" t="s">
        <v>88</v>
      </c>
      <c r="B338" s="61"/>
      <c r="C338" s="62">
        <v>90000</v>
      </c>
      <c r="D338" s="62">
        <v>0</v>
      </c>
      <c r="E338" s="62">
        <v>0</v>
      </c>
      <c r="F338" s="62">
        <v>90000</v>
      </c>
    </row>
    <row r="339" spans="1:6" x14ac:dyDescent="0.2">
      <c r="A339" s="49" t="s">
        <v>216</v>
      </c>
      <c r="B339" s="49"/>
      <c r="C339" s="50">
        <v>90000</v>
      </c>
      <c r="D339" s="50">
        <v>0</v>
      </c>
      <c r="E339" s="50">
        <v>0</v>
      </c>
      <c r="F339" s="50">
        <v>90000</v>
      </c>
    </row>
    <row r="340" spans="1:6" x14ac:dyDescent="0.2">
      <c r="A340" s="46" t="s">
        <v>7</v>
      </c>
      <c r="B340" s="46" t="s">
        <v>8</v>
      </c>
      <c r="C340" s="30">
        <v>90000</v>
      </c>
      <c r="D340" s="30">
        <v>0</v>
      </c>
      <c r="E340" s="30">
        <v>0</v>
      </c>
      <c r="F340" s="30">
        <v>90000</v>
      </c>
    </row>
    <row r="341" spans="1:6" ht="16.5" x14ac:dyDescent="0.3">
      <c r="A341" s="63" t="s">
        <v>202</v>
      </c>
      <c r="B341" s="63" t="s">
        <v>203</v>
      </c>
      <c r="C341" s="64">
        <v>90000</v>
      </c>
      <c r="D341" s="64">
        <v>0</v>
      </c>
      <c r="E341" s="64">
        <v>0</v>
      </c>
      <c r="F341" s="64">
        <v>90000</v>
      </c>
    </row>
    <row r="342" spans="1:6" s="13" customFormat="1" x14ac:dyDescent="0.2">
      <c r="A342" s="61" t="s">
        <v>151</v>
      </c>
      <c r="B342" s="61"/>
      <c r="C342" s="62">
        <v>50000</v>
      </c>
      <c r="D342" s="62">
        <v>0</v>
      </c>
      <c r="E342" s="62">
        <v>0</v>
      </c>
      <c r="F342" s="62">
        <v>50000</v>
      </c>
    </row>
    <row r="343" spans="1:6" s="13" customFormat="1" x14ac:dyDescent="0.2">
      <c r="A343" s="49" t="s">
        <v>216</v>
      </c>
      <c r="B343" s="49"/>
      <c r="C343" s="50">
        <v>50000</v>
      </c>
      <c r="D343" s="50">
        <v>0</v>
      </c>
      <c r="E343" s="50">
        <v>0</v>
      </c>
      <c r="F343" s="50">
        <v>50000</v>
      </c>
    </row>
    <row r="344" spans="1:6" x14ac:dyDescent="0.2">
      <c r="A344" s="46" t="s">
        <v>7</v>
      </c>
      <c r="B344" s="46" t="s">
        <v>8</v>
      </c>
      <c r="C344" s="30">
        <v>50000</v>
      </c>
      <c r="D344" s="30">
        <v>0</v>
      </c>
      <c r="E344" s="30">
        <v>0</v>
      </c>
      <c r="F344" s="30">
        <v>50000</v>
      </c>
    </row>
    <row r="345" spans="1:6" ht="16.5" x14ac:dyDescent="0.3">
      <c r="A345" s="63" t="s">
        <v>202</v>
      </c>
      <c r="B345" s="63" t="s">
        <v>203</v>
      </c>
      <c r="C345" s="64">
        <v>50000</v>
      </c>
      <c r="D345" s="64">
        <v>0</v>
      </c>
      <c r="E345" s="64">
        <v>0</v>
      </c>
      <c r="F345" s="64">
        <v>50000</v>
      </c>
    </row>
    <row r="346" spans="1:6" x14ac:dyDescent="0.2">
      <c r="A346" s="59" t="s">
        <v>89</v>
      </c>
      <c r="B346" s="59"/>
      <c r="C346" s="60">
        <v>3305000</v>
      </c>
      <c r="D346" s="60">
        <v>387025</v>
      </c>
      <c r="E346" s="60">
        <v>11.71</v>
      </c>
      <c r="F346" s="60">
        <v>3692025</v>
      </c>
    </row>
    <row r="347" spans="1:6" x14ac:dyDescent="0.2">
      <c r="A347" s="61" t="s">
        <v>90</v>
      </c>
      <c r="B347" s="61"/>
      <c r="C347" s="62">
        <v>120000</v>
      </c>
      <c r="D347" s="62">
        <v>0</v>
      </c>
      <c r="E347" s="62">
        <v>0</v>
      </c>
      <c r="F347" s="62">
        <v>120000</v>
      </c>
    </row>
    <row r="348" spans="1:6" x14ac:dyDescent="0.2">
      <c r="A348" s="49" t="s">
        <v>214</v>
      </c>
      <c r="B348" s="49"/>
      <c r="C348" s="50">
        <v>30000</v>
      </c>
      <c r="D348" s="50">
        <v>0</v>
      </c>
      <c r="E348" s="50">
        <v>0</v>
      </c>
      <c r="F348" s="50">
        <v>30000</v>
      </c>
    </row>
    <row r="349" spans="1:6" x14ac:dyDescent="0.2">
      <c r="A349" s="46" t="s">
        <v>7</v>
      </c>
      <c r="B349" s="46" t="s">
        <v>8</v>
      </c>
      <c r="C349" s="30">
        <v>30000</v>
      </c>
      <c r="D349" s="30">
        <v>0</v>
      </c>
      <c r="E349" s="30">
        <v>0</v>
      </c>
      <c r="F349" s="30">
        <v>30000</v>
      </c>
    </row>
    <row r="350" spans="1:6" s="13" customFormat="1" ht="16.5" x14ac:dyDescent="0.3">
      <c r="A350" s="63" t="s">
        <v>202</v>
      </c>
      <c r="B350" s="63" t="s">
        <v>203</v>
      </c>
      <c r="C350" s="64">
        <v>30000</v>
      </c>
      <c r="D350" s="64">
        <v>0</v>
      </c>
      <c r="E350" s="64">
        <v>0</v>
      </c>
      <c r="F350" s="64">
        <v>30000</v>
      </c>
    </row>
    <row r="351" spans="1:6" s="13" customFormat="1" x14ac:dyDescent="0.2">
      <c r="A351" s="49" t="s">
        <v>216</v>
      </c>
      <c r="B351" s="49"/>
      <c r="C351" s="50">
        <v>90000</v>
      </c>
      <c r="D351" s="50">
        <v>0</v>
      </c>
      <c r="E351" s="50">
        <v>0</v>
      </c>
      <c r="F351" s="50">
        <v>90000</v>
      </c>
    </row>
    <row r="352" spans="1:6" x14ac:dyDescent="0.2">
      <c r="A352" s="46" t="s">
        <v>7</v>
      </c>
      <c r="B352" s="46" t="s">
        <v>8</v>
      </c>
      <c r="C352" s="30">
        <v>90000</v>
      </c>
      <c r="D352" s="30">
        <v>0</v>
      </c>
      <c r="E352" s="30">
        <v>0</v>
      </c>
      <c r="F352" s="30">
        <v>90000</v>
      </c>
    </row>
    <row r="353" spans="1:6" ht="16.5" x14ac:dyDescent="0.3">
      <c r="A353" s="63" t="s">
        <v>202</v>
      </c>
      <c r="B353" s="63" t="s">
        <v>203</v>
      </c>
      <c r="C353" s="64">
        <v>90000</v>
      </c>
      <c r="D353" s="64">
        <v>0</v>
      </c>
      <c r="E353" s="64">
        <v>0</v>
      </c>
      <c r="F353" s="64">
        <v>90000</v>
      </c>
    </row>
    <row r="354" spans="1:6" x14ac:dyDescent="0.2">
      <c r="A354" s="61" t="s">
        <v>91</v>
      </c>
      <c r="B354" s="61"/>
      <c r="C354" s="62">
        <v>220000</v>
      </c>
      <c r="D354" s="62">
        <v>0</v>
      </c>
      <c r="E354" s="62">
        <v>0</v>
      </c>
      <c r="F354" s="62">
        <v>220000</v>
      </c>
    </row>
    <row r="355" spans="1:6" x14ac:dyDescent="0.2">
      <c r="A355" s="49" t="s">
        <v>215</v>
      </c>
      <c r="B355" s="49"/>
      <c r="C355" s="50">
        <v>220000</v>
      </c>
      <c r="D355" s="50">
        <v>0</v>
      </c>
      <c r="E355" s="50">
        <v>0</v>
      </c>
      <c r="F355" s="50">
        <v>220000</v>
      </c>
    </row>
    <row r="356" spans="1:6" x14ac:dyDescent="0.2">
      <c r="A356" s="46" t="s">
        <v>5</v>
      </c>
      <c r="B356" s="46" t="s">
        <v>6</v>
      </c>
      <c r="C356" s="30">
        <v>220000</v>
      </c>
      <c r="D356" s="30">
        <v>0</v>
      </c>
      <c r="E356" s="30">
        <v>0</v>
      </c>
      <c r="F356" s="30">
        <v>220000</v>
      </c>
    </row>
    <row r="357" spans="1:6" ht="16.5" x14ac:dyDescent="0.3">
      <c r="A357" s="63" t="s">
        <v>184</v>
      </c>
      <c r="B357" s="63" t="s">
        <v>185</v>
      </c>
      <c r="C357" s="64">
        <v>220000</v>
      </c>
      <c r="D357" s="64">
        <v>0</v>
      </c>
      <c r="E357" s="64">
        <v>0</v>
      </c>
      <c r="F357" s="64">
        <v>220000</v>
      </c>
    </row>
    <row r="358" spans="1:6" s="13" customFormat="1" x14ac:dyDescent="0.2">
      <c r="A358" s="61" t="s">
        <v>92</v>
      </c>
      <c r="B358" s="61"/>
      <c r="C358" s="62">
        <v>30000</v>
      </c>
      <c r="D358" s="62">
        <v>0</v>
      </c>
      <c r="E358" s="62">
        <v>0</v>
      </c>
      <c r="F358" s="62">
        <v>30000</v>
      </c>
    </row>
    <row r="359" spans="1:6" s="13" customFormat="1" x14ac:dyDescent="0.2">
      <c r="A359" s="49" t="s">
        <v>215</v>
      </c>
      <c r="B359" s="49"/>
      <c r="C359" s="50">
        <v>30000</v>
      </c>
      <c r="D359" s="50">
        <v>0</v>
      </c>
      <c r="E359" s="50">
        <v>0</v>
      </c>
      <c r="F359" s="50">
        <v>30000</v>
      </c>
    </row>
    <row r="360" spans="1:6" s="13" customFormat="1" x14ac:dyDescent="0.2">
      <c r="A360" s="46" t="s">
        <v>5</v>
      </c>
      <c r="B360" s="46" t="s">
        <v>6</v>
      </c>
      <c r="C360" s="30">
        <v>30000</v>
      </c>
      <c r="D360" s="30">
        <v>0</v>
      </c>
      <c r="E360" s="30">
        <v>0</v>
      </c>
      <c r="F360" s="30">
        <v>30000</v>
      </c>
    </row>
    <row r="361" spans="1:6" s="13" customFormat="1" ht="16.5" x14ac:dyDescent="0.3">
      <c r="A361" s="63" t="s">
        <v>184</v>
      </c>
      <c r="B361" s="63" t="s">
        <v>185</v>
      </c>
      <c r="C361" s="64">
        <v>30000</v>
      </c>
      <c r="D361" s="64">
        <v>0</v>
      </c>
      <c r="E361" s="64">
        <v>0</v>
      </c>
      <c r="F361" s="64">
        <v>30000</v>
      </c>
    </row>
    <row r="362" spans="1:6" x14ac:dyDescent="0.2">
      <c r="A362" s="61" t="s">
        <v>152</v>
      </c>
      <c r="B362" s="61"/>
      <c r="C362" s="62">
        <v>10000</v>
      </c>
      <c r="D362" s="62">
        <v>0</v>
      </c>
      <c r="E362" s="62">
        <v>0</v>
      </c>
      <c r="F362" s="62">
        <v>10000</v>
      </c>
    </row>
    <row r="363" spans="1:6" x14ac:dyDescent="0.2">
      <c r="A363" s="49" t="s">
        <v>222</v>
      </c>
      <c r="B363" s="49"/>
      <c r="C363" s="50">
        <v>10000</v>
      </c>
      <c r="D363" s="50">
        <v>0</v>
      </c>
      <c r="E363" s="50">
        <v>0</v>
      </c>
      <c r="F363" s="50">
        <v>10000</v>
      </c>
    </row>
    <row r="364" spans="1:6" x14ac:dyDescent="0.2">
      <c r="A364" s="46" t="s">
        <v>5</v>
      </c>
      <c r="B364" s="46" t="s">
        <v>6</v>
      </c>
      <c r="C364" s="30">
        <v>10000</v>
      </c>
      <c r="D364" s="30">
        <v>0</v>
      </c>
      <c r="E364" s="30">
        <v>0</v>
      </c>
      <c r="F364" s="30">
        <v>10000</v>
      </c>
    </row>
    <row r="365" spans="1:6" ht="16.5" x14ac:dyDescent="0.3">
      <c r="A365" s="63" t="s">
        <v>197</v>
      </c>
      <c r="B365" s="63" t="s">
        <v>198</v>
      </c>
      <c r="C365" s="64">
        <v>10000</v>
      </c>
      <c r="D365" s="64">
        <v>0</v>
      </c>
      <c r="E365" s="64">
        <v>0</v>
      </c>
      <c r="F365" s="64">
        <v>10000</v>
      </c>
    </row>
    <row r="366" spans="1:6" x14ac:dyDescent="0.2">
      <c r="A366" s="61" t="s">
        <v>93</v>
      </c>
      <c r="B366" s="61"/>
      <c r="C366" s="62">
        <v>0</v>
      </c>
      <c r="D366" s="62">
        <v>11000</v>
      </c>
      <c r="E366" s="62">
        <v>100</v>
      </c>
      <c r="F366" s="62">
        <v>11000</v>
      </c>
    </row>
    <row r="367" spans="1:6" x14ac:dyDescent="0.2">
      <c r="A367" s="49" t="s">
        <v>222</v>
      </c>
      <c r="B367" s="49"/>
      <c r="C367" s="50">
        <v>0</v>
      </c>
      <c r="D367" s="50">
        <v>11000</v>
      </c>
      <c r="E367" s="50">
        <v>100</v>
      </c>
      <c r="F367" s="50">
        <v>11000</v>
      </c>
    </row>
    <row r="368" spans="1:6" x14ac:dyDescent="0.2">
      <c r="A368" s="46" t="s">
        <v>7</v>
      </c>
      <c r="B368" s="46" t="s">
        <v>8</v>
      </c>
      <c r="C368" s="30">
        <v>0</v>
      </c>
      <c r="D368" s="30">
        <v>11000</v>
      </c>
      <c r="E368" s="30">
        <v>100</v>
      </c>
      <c r="F368" s="30">
        <v>11000</v>
      </c>
    </row>
    <row r="369" spans="1:6" ht="16.5" x14ac:dyDescent="0.3">
      <c r="A369" s="63" t="s">
        <v>205</v>
      </c>
      <c r="B369" s="63" t="s">
        <v>206</v>
      </c>
      <c r="C369" s="64">
        <v>0</v>
      </c>
      <c r="D369" s="64">
        <v>11000</v>
      </c>
      <c r="E369" s="64">
        <v>100</v>
      </c>
      <c r="F369" s="64">
        <v>11000</v>
      </c>
    </row>
    <row r="370" spans="1:6" x14ac:dyDescent="0.2">
      <c r="A370" s="61" t="s">
        <v>94</v>
      </c>
      <c r="B370" s="61"/>
      <c r="C370" s="62">
        <v>514000</v>
      </c>
      <c r="D370" s="62">
        <v>0</v>
      </c>
      <c r="E370" s="62">
        <v>0</v>
      </c>
      <c r="F370" s="62">
        <v>514000</v>
      </c>
    </row>
    <row r="371" spans="1:6" x14ac:dyDescent="0.2">
      <c r="A371" s="49" t="s">
        <v>216</v>
      </c>
      <c r="B371" s="49"/>
      <c r="C371" s="50">
        <v>514000</v>
      </c>
      <c r="D371" s="50">
        <v>0</v>
      </c>
      <c r="E371" s="50">
        <v>0</v>
      </c>
      <c r="F371" s="50">
        <v>514000</v>
      </c>
    </row>
    <row r="372" spans="1:6" x14ac:dyDescent="0.2">
      <c r="A372" s="46" t="s">
        <v>7</v>
      </c>
      <c r="B372" s="46" t="s">
        <v>8</v>
      </c>
      <c r="C372" s="30">
        <v>514000</v>
      </c>
      <c r="D372" s="30">
        <v>0</v>
      </c>
      <c r="E372" s="30">
        <v>0</v>
      </c>
      <c r="F372" s="30">
        <v>514000</v>
      </c>
    </row>
    <row r="373" spans="1:6" ht="16.5" x14ac:dyDescent="0.3">
      <c r="A373" s="63" t="s">
        <v>202</v>
      </c>
      <c r="B373" s="63" t="s">
        <v>203</v>
      </c>
      <c r="C373" s="64">
        <v>514000</v>
      </c>
      <c r="D373" s="64">
        <v>0</v>
      </c>
      <c r="E373" s="64">
        <v>0</v>
      </c>
      <c r="F373" s="64">
        <v>514000</v>
      </c>
    </row>
    <row r="374" spans="1:6" s="13" customFormat="1" x14ac:dyDescent="0.2">
      <c r="A374" s="61" t="s">
        <v>95</v>
      </c>
      <c r="B374" s="61"/>
      <c r="C374" s="62">
        <v>429000</v>
      </c>
      <c r="D374" s="62">
        <v>0</v>
      </c>
      <c r="E374" s="62">
        <v>0</v>
      </c>
      <c r="F374" s="62">
        <v>429000</v>
      </c>
    </row>
    <row r="375" spans="1:6" x14ac:dyDescent="0.2">
      <c r="A375" s="49" t="s">
        <v>216</v>
      </c>
      <c r="B375" s="49"/>
      <c r="C375" s="50">
        <v>30000</v>
      </c>
      <c r="D375" s="50">
        <v>0</v>
      </c>
      <c r="E375" s="50">
        <v>0</v>
      </c>
      <c r="F375" s="50">
        <v>30000</v>
      </c>
    </row>
    <row r="376" spans="1:6" x14ac:dyDescent="0.2">
      <c r="A376" s="46" t="s">
        <v>7</v>
      </c>
      <c r="B376" s="46" t="s">
        <v>8</v>
      </c>
      <c r="C376" s="30">
        <v>30000</v>
      </c>
      <c r="D376" s="30">
        <v>0</v>
      </c>
      <c r="E376" s="30">
        <v>0</v>
      </c>
      <c r="F376" s="30">
        <v>30000</v>
      </c>
    </row>
    <row r="377" spans="1:6" ht="16.5" x14ac:dyDescent="0.3">
      <c r="A377" s="63" t="s">
        <v>202</v>
      </c>
      <c r="B377" s="63" t="s">
        <v>203</v>
      </c>
      <c r="C377" s="64">
        <v>30000</v>
      </c>
      <c r="D377" s="64">
        <v>0</v>
      </c>
      <c r="E377" s="64">
        <v>0</v>
      </c>
      <c r="F377" s="64">
        <v>30000</v>
      </c>
    </row>
    <row r="378" spans="1:6" x14ac:dyDescent="0.2">
      <c r="A378" s="49" t="s">
        <v>222</v>
      </c>
      <c r="B378" s="49"/>
      <c r="C378" s="50">
        <v>399000</v>
      </c>
      <c r="D378" s="50">
        <v>0</v>
      </c>
      <c r="E378" s="50">
        <v>0</v>
      </c>
      <c r="F378" s="50">
        <v>399000</v>
      </c>
    </row>
    <row r="379" spans="1:6" x14ac:dyDescent="0.2">
      <c r="A379" s="46" t="s">
        <v>7</v>
      </c>
      <c r="B379" s="46" t="s">
        <v>8</v>
      </c>
      <c r="C379" s="30">
        <v>399000</v>
      </c>
      <c r="D379" s="30">
        <v>0</v>
      </c>
      <c r="E379" s="30">
        <v>0</v>
      </c>
      <c r="F379" s="30">
        <v>399000</v>
      </c>
    </row>
    <row r="380" spans="1:6" ht="16.5" x14ac:dyDescent="0.3">
      <c r="A380" s="63" t="s">
        <v>200</v>
      </c>
      <c r="B380" s="63" t="s">
        <v>201</v>
      </c>
      <c r="C380" s="64">
        <v>399000</v>
      </c>
      <c r="D380" s="64">
        <v>0</v>
      </c>
      <c r="E380" s="64">
        <v>0</v>
      </c>
      <c r="F380" s="64">
        <v>399000</v>
      </c>
    </row>
    <row r="381" spans="1:6" x14ac:dyDescent="0.2">
      <c r="A381" s="61" t="s">
        <v>96</v>
      </c>
      <c r="B381" s="61"/>
      <c r="C381" s="62">
        <v>1741000</v>
      </c>
      <c r="D381" s="62">
        <v>0</v>
      </c>
      <c r="E381" s="62">
        <v>0</v>
      </c>
      <c r="F381" s="62">
        <v>1741000</v>
      </c>
    </row>
    <row r="382" spans="1:6" x14ac:dyDescent="0.2">
      <c r="A382" s="49" t="s">
        <v>209</v>
      </c>
      <c r="B382" s="49"/>
      <c r="C382" s="50">
        <v>15000</v>
      </c>
      <c r="D382" s="50">
        <v>0</v>
      </c>
      <c r="E382" s="50">
        <v>0</v>
      </c>
      <c r="F382" s="50">
        <v>15000</v>
      </c>
    </row>
    <row r="383" spans="1:6" x14ac:dyDescent="0.2">
      <c r="A383" s="46" t="s">
        <v>5</v>
      </c>
      <c r="B383" s="46" t="s">
        <v>6</v>
      </c>
      <c r="C383" s="30">
        <v>15000</v>
      </c>
      <c r="D383" s="30">
        <v>0</v>
      </c>
      <c r="E383" s="30">
        <v>0</v>
      </c>
      <c r="F383" s="30">
        <v>15000</v>
      </c>
    </row>
    <row r="384" spans="1:6" s="13" customFormat="1" ht="16.5" x14ac:dyDescent="0.3">
      <c r="A384" s="63" t="s">
        <v>184</v>
      </c>
      <c r="B384" s="63" t="s">
        <v>185</v>
      </c>
      <c r="C384" s="64">
        <v>15000</v>
      </c>
      <c r="D384" s="64">
        <v>0</v>
      </c>
      <c r="E384" s="64">
        <v>0</v>
      </c>
      <c r="F384" s="64">
        <v>15000</v>
      </c>
    </row>
    <row r="385" spans="1:6" x14ac:dyDescent="0.2">
      <c r="A385" s="49" t="s">
        <v>219</v>
      </c>
      <c r="B385" s="49"/>
      <c r="C385" s="50">
        <v>1726000</v>
      </c>
      <c r="D385" s="50">
        <v>0</v>
      </c>
      <c r="E385" s="50">
        <v>0</v>
      </c>
      <c r="F385" s="50">
        <v>1726000</v>
      </c>
    </row>
    <row r="386" spans="1:6" x14ac:dyDescent="0.2">
      <c r="A386" s="46" t="s">
        <v>7</v>
      </c>
      <c r="B386" s="46" t="s">
        <v>8</v>
      </c>
      <c r="C386" s="30">
        <v>1726000</v>
      </c>
      <c r="D386" s="30">
        <v>0</v>
      </c>
      <c r="E386" s="30">
        <v>0</v>
      </c>
      <c r="F386" s="30">
        <v>1726000</v>
      </c>
    </row>
    <row r="387" spans="1:6" ht="16.5" x14ac:dyDescent="0.3">
      <c r="A387" s="63" t="s">
        <v>202</v>
      </c>
      <c r="B387" s="63" t="s">
        <v>203</v>
      </c>
      <c r="C387" s="64">
        <v>1726000</v>
      </c>
      <c r="D387" s="64">
        <v>0</v>
      </c>
      <c r="E387" s="64">
        <v>0</v>
      </c>
      <c r="F387" s="64">
        <v>1726000</v>
      </c>
    </row>
    <row r="388" spans="1:6" x14ac:dyDescent="0.2">
      <c r="A388" s="61" t="s">
        <v>97</v>
      </c>
      <c r="B388" s="61"/>
      <c r="C388" s="62">
        <v>15000</v>
      </c>
      <c r="D388" s="62">
        <v>0</v>
      </c>
      <c r="E388" s="62">
        <v>0</v>
      </c>
      <c r="F388" s="62">
        <v>15000</v>
      </c>
    </row>
    <row r="389" spans="1:6" x14ac:dyDescent="0.2">
      <c r="A389" s="49" t="s">
        <v>216</v>
      </c>
      <c r="B389" s="49"/>
      <c r="C389" s="50">
        <v>15000</v>
      </c>
      <c r="D389" s="50">
        <v>0</v>
      </c>
      <c r="E389" s="50">
        <v>0</v>
      </c>
      <c r="F389" s="50">
        <v>15000</v>
      </c>
    </row>
    <row r="390" spans="1:6" x14ac:dyDescent="0.2">
      <c r="A390" s="46" t="s">
        <v>7</v>
      </c>
      <c r="B390" s="46" t="s">
        <v>8</v>
      </c>
      <c r="C390" s="30">
        <v>15000</v>
      </c>
      <c r="D390" s="30">
        <v>0</v>
      </c>
      <c r="E390" s="30">
        <v>0</v>
      </c>
      <c r="F390" s="30">
        <v>15000</v>
      </c>
    </row>
    <row r="391" spans="1:6" ht="16.5" x14ac:dyDescent="0.3">
      <c r="A391" s="63" t="s">
        <v>202</v>
      </c>
      <c r="B391" s="63" t="s">
        <v>203</v>
      </c>
      <c r="C391" s="64">
        <v>15000</v>
      </c>
      <c r="D391" s="64">
        <v>0</v>
      </c>
      <c r="E391" s="64">
        <v>0</v>
      </c>
      <c r="F391" s="64">
        <v>15000</v>
      </c>
    </row>
    <row r="392" spans="1:6" x14ac:dyDescent="0.2">
      <c r="A392" s="61" t="s">
        <v>98</v>
      </c>
      <c r="B392" s="61"/>
      <c r="C392" s="62">
        <v>132700</v>
      </c>
      <c r="D392" s="62">
        <v>0</v>
      </c>
      <c r="E392" s="62">
        <v>0</v>
      </c>
      <c r="F392" s="62">
        <v>132700</v>
      </c>
    </row>
    <row r="393" spans="1:6" x14ac:dyDescent="0.2">
      <c r="A393" s="49" t="s">
        <v>222</v>
      </c>
      <c r="B393" s="49"/>
      <c r="C393" s="50">
        <v>132700</v>
      </c>
      <c r="D393" s="50">
        <v>0</v>
      </c>
      <c r="E393" s="50">
        <v>0</v>
      </c>
      <c r="F393" s="50">
        <v>132700</v>
      </c>
    </row>
    <row r="394" spans="1:6" x14ac:dyDescent="0.2">
      <c r="A394" s="46" t="s">
        <v>7</v>
      </c>
      <c r="B394" s="46" t="s">
        <v>8</v>
      </c>
      <c r="C394" s="30">
        <v>132700</v>
      </c>
      <c r="D394" s="30">
        <v>0</v>
      </c>
      <c r="E394" s="30">
        <v>0</v>
      </c>
      <c r="F394" s="30">
        <v>132700</v>
      </c>
    </row>
    <row r="395" spans="1:6" ht="16.5" x14ac:dyDescent="0.3">
      <c r="A395" s="63" t="s">
        <v>202</v>
      </c>
      <c r="B395" s="63" t="s">
        <v>203</v>
      </c>
      <c r="C395" s="64">
        <v>132700</v>
      </c>
      <c r="D395" s="64">
        <v>0</v>
      </c>
      <c r="E395" s="64">
        <v>0</v>
      </c>
      <c r="F395" s="64">
        <v>132700</v>
      </c>
    </row>
    <row r="396" spans="1:6" x14ac:dyDescent="0.2">
      <c r="A396" s="61" t="s">
        <v>99</v>
      </c>
      <c r="B396" s="61"/>
      <c r="C396" s="62">
        <v>13300</v>
      </c>
      <c r="D396" s="62">
        <v>0</v>
      </c>
      <c r="E396" s="62">
        <v>0</v>
      </c>
      <c r="F396" s="62">
        <v>13300</v>
      </c>
    </row>
    <row r="397" spans="1:6" x14ac:dyDescent="0.2">
      <c r="A397" s="49" t="s">
        <v>216</v>
      </c>
      <c r="B397" s="49"/>
      <c r="C397" s="50">
        <v>13300</v>
      </c>
      <c r="D397" s="50">
        <v>0</v>
      </c>
      <c r="E397" s="50">
        <v>0</v>
      </c>
      <c r="F397" s="50">
        <v>13300</v>
      </c>
    </row>
    <row r="398" spans="1:6" x14ac:dyDescent="0.2">
      <c r="A398" s="46" t="s">
        <v>7</v>
      </c>
      <c r="B398" s="46" t="s">
        <v>8</v>
      </c>
      <c r="C398" s="30">
        <v>13300</v>
      </c>
      <c r="D398" s="30">
        <v>0</v>
      </c>
      <c r="E398" s="30">
        <v>0</v>
      </c>
      <c r="F398" s="30">
        <v>13300</v>
      </c>
    </row>
    <row r="399" spans="1:6" s="13" customFormat="1" ht="16.5" x14ac:dyDescent="0.3">
      <c r="A399" s="63" t="s">
        <v>202</v>
      </c>
      <c r="B399" s="63" t="s">
        <v>203</v>
      </c>
      <c r="C399" s="64">
        <v>13300</v>
      </c>
      <c r="D399" s="64">
        <v>0</v>
      </c>
      <c r="E399" s="64">
        <v>0</v>
      </c>
      <c r="F399" s="64">
        <v>13300</v>
      </c>
    </row>
    <row r="400" spans="1:6" s="13" customFormat="1" x14ac:dyDescent="0.2">
      <c r="A400" s="61" t="s">
        <v>100</v>
      </c>
      <c r="B400" s="61"/>
      <c r="C400" s="62">
        <v>40000</v>
      </c>
      <c r="D400" s="62">
        <v>0</v>
      </c>
      <c r="E400" s="62">
        <v>0</v>
      </c>
      <c r="F400" s="62">
        <v>40000</v>
      </c>
    </row>
    <row r="401" spans="1:6" s="13" customFormat="1" x14ac:dyDescent="0.2">
      <c r="A401" s="49" t="s">
        <v>222</v>
      </c>
      <c r="B401" s="49"/>
      <c r="C401" s="50">
        <v>40000</v>
      </c>
      <c r="D401" s="50">
        <v>0</v>
      </c>
      <c r="E401" s="50">
        <v>0</v>
      </c>
      <c r="F401" s="50">
        <v>40000</v>
      </c>
    </row>
    <row r="402" spans="1:6" s="13" customFormat="1" x14ac:dyDescent="0.2">
      <c r="A402" s="46" t="s">
        <v>7</v>
      </c>
      <c r="B402" s="46" t="s">
        <v>8</v>
      </c>
      <c r="C402" s="30">
        <v>40000</v>
      </c>
      <c r="D402" s="30">
        <v>0</v>
      </c>
      <c r="E402" s="30">
        <v>0</v>
      </c>
      <c r="F402" s="30">
        <v>40000</v>
      </c>
    </row>
    <row r="403" spans="1:6" ht="16.5" x14ac:dyDescent="0.3">
      <c r="A403" s="63" t="s">
        <v>202</v>
      </c>
      <c r="B403" s="63" t="s">
        <v>203</v>
      </c>
      <c r="C403" s="64">
        <v>40000</v>
      </c>
      <c r="D403" s="64">
        <v>0</v>
      </c>
      <c r="E403" s="64">
        <v>0</v>
      </c>
      <c r="F403" s="64">
        <v>40000</v>
      </c>
    </row>
    <row r="404" spans="1:6" x14ac:dyDescent="0.2">
      <c r="A404" s="61" t="s">
        <v>101</v>
      </c>
      <c r="B404" s="61"/>
      <c r="C404" s="62">
        <v>40000</v>
      </c>
      <c r="D404" s="62">
        <v>0</v>
      </c>
      <c r="E404" s="62">
        <v>0</v>
      </c>
      <c r="F404" s="62">
        <v>40000</v>
      </c>
    </row>
    <row r="405" spans="1:6" x14ac:dyDescent="0.2">
      <c r="A405" s="49" t="s">
        <v>216</v>
      </c>
      <c r="B405" s="49"/>
      <c r="C405" s="50">
        <v>40000</v>
      </c>
      <c r="D405" s="50">
        <v>0</v>
      </c>
      <c r="E405" s="50">
        <v>0</v>
      </c>
      <c r="F405" s="50">
        <v>40000</v>
      </c>
    </row>
    <row r="406" spans="1:6" x14ac:dyDescent="0.2">
      <c r="A406" s="46" t="s">
        <v>5</v>
      </c>
      <c r="B406" s="46" t="s">
        <v>6</v>
      </c>
      <c r="C406" s="30">
        <v>40000</v>
      </c>
      <c r="D406" s="30">
        <v>0</v>
      </c>
      <c r="E406" s="30">
        <v>0</v>
      </c>
      <c r="F406" s="30">
        <v>40000</v>
      </c>
    </row>
    <row r="407" spans="1:6" ht="16.5" x14ac:dyDescent="0.3">
      <c r="A407" s="63" t="s">
        <v>192</v>
      </c>
      <c r="B407" s="63" t="s">
        <v>193</v>
      </c>
      <c r="C407" s="64">
        <v>40000</v>
      </c>
      <c r="D407" s="64">
        <v>0</v>
      </c>
      <c r="E407" s="64">
        <v>0</v>
      </c>
      <c r="F407" s="64">
        <v>40000</v>
      </c>
    </row>
    <row r="408" spans="1:6" x14ac:dyDescent="0.2">
      <c r="A408" s="61" t="s">
        <v>266</v>
      </c>
      <c r="B408" s="61"/>
      <c r="C408" s="62">
        <v>0</v>
      </c>
      <c r="D408" s="62">
        <v>82000</v>
      </c>
      <c r="E408" s="62">
        <v>100</v>
      </c>
      <c r="F408" s="62">
        <v>82000</v>
      </c>
    </row>
    <row r="409" spans="1:6" x14ac:dyDescent="0.2">
      <c r="A409" s="49" t="s">
        <v>222</v>
      </c>
      <c r="B409" s="49"/>
      <c r="C409" s="50">
        <v>0</v>
      </c>
      <c r="D409" s="50">
        <v>82000</v>
      </c>
      <c r="E409" s="50">
        <v>100</v>
      </c>
      <c r="F409" s="50">
        <v>82000</v>
      </c>
    </row>
    <row r="410" spans="1:6" x14ac:dyDescent="0.2">
      <c r="A410" s="46" t="s">
        <v>7</v>
      </c>
      <c r="B410" s="46" t="s">
        <v>8</v>
      </c>
      <c r="C410" s="30">
        <v>0</v>
      </c>
      <c r="D410" s="30">
        <v>82000</v>
      </c>
      <c r="E410" s="30">
        <v>100</v>
      </c>
      <c r="F410" s="30">
        <v>82000</v>
      </c>
    </row>
    <row r="411" spans="1:6" ht="16.5" x14ac:dyDescent="0.3">
      <c r="A411" s="63" t="s">
        <v>202</v>
      </c>
      <c r="B411" s="63" t="s">
        <v>203</v>
      </c>
      <c r="C411" s="64">
        <v>0</v>
      </c>
      <c r="D411" s="64">
        <v>82000</v>
      </c>
      <c r="E411" s="64">
        <v>100</v>
      </c>
      <c r="F411" s="64">
        <v>82000</v>
      </c>
    </row>
    <row r="412" spans="1:6" s="13" customFormat="1" x14ac:dyDescent="0.2">
      <c r="A412" s="61" t="s">
        <v>267</v>
      </c>
      <c r="B412" s="61"/>
      <c r="C412" s="62">
        <v>0</v>
      </c>
      <c r="D412" s="62">
        <v>100000</v>
      </c>
      <c r="E412" s="62">
        <v>100</v>
      </c>
      <c r="F412" s="62">
        <v>100000</v>
      </c>
    </row>
    <row r="413" spans="1:6" s="13" customFormat="1" x14ac:dyDescent="0.2">
      <c r="A413" s="49" t="s">
        <v>222</v>
      </c>
      <c r="B413" s="49"/>
      <c r="C413" s="50">
        <v>0</v>
      </c>
      <c r="D413" s="50">
        <v>100000</v>
      </c>
      <c r="E413" s="50">
        <v>100</v>
      </c>
      <c r="F413" s="50">
        <v>100000</v>
      </c>
    </row>
    <row r="414" spans="1:6" x14ac:dyDescent="0.2">
      <c r="A414" s="46" t="s">
        <v>7</v>
      </c>
      <c r="B414" s="46" t="s">
        <v>8</v>
      </c>
      <c r="C414" s="30">
        <v>0</v>
      </c>
      <c r="D414" s="30">
        <v>100000</v>
      </c>
      <c r="E414" s="30">
        <v>100</v>
      </c>
      <c r="F414" s="30">
        <v>100000</v>
      </c>
    </row>
    <row r="415" spans="1:6" ht="16.5" x14ac:dyDescent="0.3">
      <c r="A415" s="63" t="s">
        <v>202</v>
      </c>
      <c r="B415" s="63" t="s">
        <v>203</v>
      </c>
      <c r="C415" s="64">
        <v>0</v>
      </c>
      <c r="D415" s="64">
        <v>100000</v>
      </c>
      <c r="E415" s="64">
        <v>100</v>
      </c>
      <c r="F415" s="64">
        <v>100000</v>
      </c>
    </row>
    <row r="416" spans="1:6" x14ac:dyDescent="0.2">
      <c r="A416" s="61" t="s">
        <v>268</v>
      </c>
      <c r="B416" s="61"/>
      <c r="C416" s="62">
        <v>0</v>
      </c>
      <c r="D416" s="62">
        <v>194025</v>
      </c>
      <c r="E416" s="62">
        <v>100</v>
      </c>
      <c r="F416" s="62">
        <v>194025</v>
      </c>
    </row>
    <row r="417" spans="1:6" s="13" customFormat="1" x14ac:dyDescent="0.2">
      <c r="A417" s="49" t="s">
        <v>222</v>
      </c>
      <c r="B417" s="49"/>
      <c r="C417" s="50">
        <v>0</v>
      </c>
      <c r="D417" s="50">
        <v>194025</v>
      </c>
      <c r="E417" s="50">
        <v>100</v>
      </c>
      <c r="F417" s="50">
        <v>194025</v>
      </c>
    </row>
    <row r="418" spans="1:6" x14ac:dyDescent="0.2">
      <c r="A418" s="46" t="s">
        <v>7</v>
      </c>
      <c r="B418" s="46" t="s">
        <v>8</v>
      </c>
      <c r="C418" s="30">
        <v>0</v>
      </c>
      <c r="D418" s="30">
        <v>194025</v>
      </c>
      <c r="E418" s="30">
        <v>100</v>
      </c>
      <c r="F418" s="30">
        <v>194025</v>
      </c>
    </row>
    <row r="419" spans="1:6" ht="16.5" x14ac:dyDescent="0.3">
      <c r="A419" s="63" t="s">
        <v>202</v>
      </c>
      <c r="B419" s="63" t="s">
        <v>203</v>
      </c>
      <c r="C419" s="64">
        <v>0</v>
      </c>
      <c r="D419" s="64">
        <v>194025</v>
      </c>
      <c r="E419" s="64">
        <v>100</v>
      </c>
      <c r="F419" s="64">
        <v>194025</v>
      </c>
    </row>
    <row r="420" spans="1:6" x14ac:dyDescent="0.2">
      <c r="A420" s="59" t="s">
        <v>61</v>
      </c>
      <c r="B420" s="59"/>
      <c r="C420" s="60">
        <v>146600</v>
      </c>
      <c r="D420" s="60">
        <v>0</v>
      </c>
      <c r="E420" s="60">
        <v>0</v>
      </c>
      <c r="F420" s="60">
        <v>146600</v>
      </c>
    </row>
    <row r="421" spans="1:6" x14ac:dyDescent="0.2">
      <c r="A421" s="61" t="s">
        <v>102</v>
      </c>
      <c r="B421" s="61"/>
      <c r="C421" s="62">
        <v>61000</v>
      </c>
      <c r="D421" s="62">
        <v>0</v>
      </c>
      <c r="E421" s="62">
        <v>0</v>
      </c>
      <c r="F421" s="62">
        <v>61000</v>
      </c>
    </row>
    <row r="422" spans="1:6" x14ac:dyDescent="0.2">
      <c r="A422" s="49" t="s">
        <v>215</v>
      </c>
      <c r="B422" s="49"/>
      <c r="C422" s="50">
        <v>61000</v>
      </c>
      <c r="D422" s="50">
        <v>0</v>
      </c>
      <c r="E422" s="50">
        <v>0</v>
      </c>
      <c r="F422" s="50">
        <v>61000</v>
      </c>
    </row>
    <row r="423" spans="1:6" x14ac:dyDescent="0.2">
      <c r="A423" s="46" t="s">
        <v>5</v>
      </c>
      <c r="B423" s="46" t="s">
        <v>6</v>
      </c>
      <c r="C423" s="30">
        <v>61000</v>
      </c>
      <c r="D423" s="30">
        <v>0</v>
      </c>
      <c r="E423" s="30">
        <v>0</v>
      </c>
      <c r="F423" s="30">
        <v>61000</v>
      </c>
    </row>
    <row r="424" spans="1:6" s="13" customFormat="1" ht="16.5" x14ac:dyDescent="0.3">
      <c r="A424" s="63" t="s">
        <v>184</v>
      </c>
      <c r="B424" s="63" t="s">
        <v>185</v>
      </c>
      <c r="C424" s="64">
        <v>61000</v>
      </c>
      <c r="D424" s="64">
        <v>0</v>
      </c>
      <c r="E424" s="64">
        <v>0</v>
      </c>
      <c r="F424" s="64">
        <v>61000</v>
      </c>
    </row>
    <row r="425" spans="1:6" s="13" customFormat="1" x14ac:dyDescent="0.2">
      <c r="A425" s="61" t="s">
        <v>103</v>
      </c>
      <c r="B425" s="61"/>
      <c r="C425" s="62">
        <v>85600</v>
      </c>
      <c r="D425" s="62">
        <v>0</v>
      </c>
      <c r="E425" s="62">
        <v>0</v>
      </c>
      <c r="F425" s="62">
        <v>85600</v>
      </c>
    </row>
    <row r="426" spans="1:6" x14ac:dyDescent="0.2">
      <c r="A426" s="49" t="s">
        <v>211</v>
      </c>
      <c r="B426" s="49"/>
      <c r="C426" s="50">
        <v>85600</v>
      </c>
      <c r="D426" s="50">
        <v>0</v>
      </c>
      <c r="E426" s="50">
        <v>0</v>
      </c>
      <c r="F426" s="50">
        <v>85600</v>
      </c>
    </row>
    <row r="427" spans="1:6" x14ac:dyDescent="0.2">
      <c r="A427" s="46" t="s">
        <v>5</v>
      </c>
      <c r="B427" s="46" t="s">
        <v>6</v>
      </c>
      <c r="C427" s="30">
        <v>79000</v>
      </c>
      <c r="D427" s="30">
        <v>0</v>
      </c>
      <c r="E427" s="30">
        <v>0</v>
      </c>
      <c r="F427" s="30">
        <v>79000</v>
      </c>
    </row>
    <row r="428" spans="1:6" ht="16.5" x14ac:dyDescent="0.3">
      <c r="A428" s="63" t="s">
        <v>184</v>
      </c>
      <c r="B428" s="63" t="s">
        <v>185</v>
      </c>
      <c r="C428" s="64">
        <v>79000</v>
      </c>
      <c r="D428" s="64">
        <v>0</v>
      </c>
      <c r="E428" s="64">
        <v>0</v>
      </c>
      <c r="F428" s="64">
        <v>79000</v>
      </c>
    </row>
    <row r="429" spans="1:6" s="13" customFormat="1" x14ac:dyDescent="0.2">
      <c r="A429" s="46" t="s">
        <v>7</v>
      </c>
      <c r="B429" s="46" t="s">
        <v>8</v>
      </c>
      <c r="C429" s="30">
        <v>6600</v>
      </c>
      <c r="D429" s="30">
        <v>0</v>
      </c>
      <c r="E429" s="30">
        <v>0</v>
      </c>
      <c r="F429" s="30">
        <v>6600</v>
      </c>
    </row>
    <row r="430" spans="1:6" ht="16.5" x14ac:dyDescent="0.3">
      <c r="A430" s="63" t="s">
        <v>202</v>
      </c>
      <c r="B430" s="63" t="s">
        <v>203</v>
      </c>
      <c r="C430" s="64">
        <v>6600</v>
      </c>
      <c r="D430" s="64">
        <v>0</v>
      </c>
      <c r="E430" s="64">
        <v>0</v>
      </c>
      <c r="F430" s="64">
        <v>6600</v>
      </c>
    </row>
    <row r="431" spans="1:6" x14ac:dyDescent="0.2">
      <c r="A431" s="59" t="s">
        <v>104</v>
      </c>
      <c r="B431" s="59"/>
      <c r="C431" s="60">
        <v>2224936</v>
      </c>
      <c r="D431" s="60">
        <v>0</v>
      </c>
      <c r="E431" s="60">
        <v>0</v>
      </c>
      <c r="F431" s="60">
        <v>2224936</v>
      </c>
    </row>
    <row r="432" spans="1:6" x14ac:dyDescent="0.2">
      <c r="A432" s="61" t="s">
        <v>105</v>
      </c>
      <c r="B432" s="61"/>
      <c r="C432" s="62">
        <v>39136</v>
      </c>
      <c r="D432" s="62">
        <v>0</v>
      </c>
      <c r="E432" s="62">
        <v>0</v>
      </c>
      <c r="F432" s="62">
        <v>39136</v>
      </c>
    </row>
    <row r="433" spans="1:6" s="13" customFormat="1" x14ac:dyDescent="0.2">
      <c r="A433" s="49" t="s">
        <v>209</v>
      </c>
      <c r="B433" s="49"/>
      <c r="C433" s="50">
        <v>32500</v>
      </c>
      <c r="D433" s="50">
        <v>0</v>
      </c>
      <c r="E433" s="50">
        <v>0</v>
      </c>
      <c r="F433" s="50">
        <v>32500</v>
      </c>
    </row>
    <row r="434" spans="1:6" x14ac:dyDescent="0.2">
      <c r="A434" s="46" t="s">
        <v>5</v>
      </c>
      <c r="B434" s="46" t="s">
        <v>6</v>
      </c>
      <c r="C434" s="30">
        <v>32500</v>
      </c>
      <c r="D434" s="30">
        <v>0</v>
      </c>
      <c r="E434" s="30">
        <v>0</v>
      </c>
      <c r="F434" s="30">
        <v>32500</v>
      </c>
    </row>
    <row r="435" spans="1:6" ht="16.5" x14ac:dyDescent="0.3">
      <c r="A435" s="63" t="s">
        <v>184</v>
      </c>
      <c r="B435" s="63" t="s">
        <v>185</v>
      </c>
      <c r="C435" s="64">
        <v>32500</v>
      </c>
      <c r="D435" s="64">
        <v>0</v>
      </c>
      <c r="E435" s="64">
        <v>0</v>
      </c>
      <c r="F435" s="64">
        <v>32500</v>
      </c>
    </row>
    <row r="436" spans="1:6" x14ac:dyDescent="0.2">
      <c r="A436" s="49" t="s">
        <v>215</v>
      </c>
      <c r="B436" s="49"/>
      <c r="C436" s="50">
        <v>6636</v>
      </c>
      <c r="D436" s="50">
        <v>0</v>
      </c>
      <c r="E436" s="50">
        <v>0</v>
      </c>
      <c r="F436" s="50">
        <v>6636</v>
      </c>
    </row>
    <row r="437" spans="1:6" s="13" customFormat="1" x14ac:dyDescent="0.2">
      <c r="A437" s="46" t="s">
        <v>5</v>
      </c>
      <c r="B437" s="46" t="s">
        <v>6</v>
      </c>
      <c r="C437" s="30">
        <v>6636</v>
      </c>
      <c r="D437" s="30">
        <v>0</v>
      </c>
      <c r="E437" s="30">
        <v>0</v>
      </c>
      <c r="F437" s="30">
        <v>6636</v>
      </c>
    </row>
    <row r="438" spans="1:6" ht="16.5" x14ac:dyDescent="0.3">
      <c r="A438" s="63" t="s">
        <v>184</v>
      </c>
      <c r="B438" s="63" t="s">
        <v>185</v>
      </c>
      <c r="C438" s="64">
        <v>6636</v>
      </c>
      <c r="D438" s="64">
        <v>0</v>
      </c>
      <c r="E438" s="64">
        <v>0</v>
      </c>
      <c r="F438" s="64">
        <v>6636</v>
      </c>
    </row>
    <row r="439" spans="1:6" x14ac:dyDescent="0.2">
      <c r="A439" s="61" t="s">
        <v>106</v>
      </c>
      <c r="B439" s="61"/>
      <c r="C439" s="62">
        <v>41500</v>
      </c>
      <c r="D439" s="62">
        <v>0</v>
      </c>
      <c r="E439" s="62">
        <v>0</v>
      </c>
      <c r="F439" s="62">
        <v>41500</v>
      </c>
    </row>
    <row r="440" spans="1:6" x14ac:dyDescent="0.2">
      <c r="A440" s="49" t="s">
        <v>209</v>
      </c>
      <c r="B440" s="49"/>
      <c r="C440" s="50">
        <v>41500</v>
      </c>
      <c r="D440" s="50">
        <v>0</v>
      </c>
      <c r="E440" s="50">
        <v>0</v>
      </c>
      <c r="F440" s="50">
        <v>41500</v>
      </c>
    </row>
    <row r="441" spans="1:6" s="13" customFormat="1" x14ac:dyDescent="0.2">
      <c r="A441" s="46" t="s">
        <v>5</v>
      </c>
      <c r="B441" s="46" t="s">
        <v>6</v>
      </c>
      <c r="C441" s="30">
        <v>41500</v>
      </c>
      <c r="D441" s="30">
        <v>0</v>
      </c>
      <c r="E441" s="30">
        <v>0</v>
      </c>
      <c r="F441" s="30">
        <v>41500</v>
      </c>
    </row>
    <row r="442" spans="1:6" ht="16.5" x14ac:dyDescent="0.3">
      <c r="A442" s="63" t="s">
        <v>184</v>
      </c>
      <c r="B442" s="63" t="s">
        <v>185</v>
      </c>
      <c r="C442" s="64">
        <v>41500</v>
      </c>
      <c r="D442" s="64">
        <v>0</v>
      </c>
      <c r="E442" s="64">
        <v>0</v>
      </c>
      <c r="F442" s="64">
        <v>41500</v>
      </c>
    </row>
    <row r="443" spans="1:6" x14ac:dyDescent="0.2">
      <c r="A443" s="61" t="s">
        <v>107</v>
      </c>
      <c r="B443" s="61"/>
      <c r="C443" s="62">
        <v>47000</v>
      </c>
      <c r="D443" s="62">
        <v>0</v>
      </c>
      <c r="E443" s="62">
        <v>0</v>
      </c>
      <c r="F443" s="62">
        <v>47000</v>
      </c>
    </row>
    <row r="444" spans="1:6" x14ac:dyDescent="0.2">
      <c r="A444" s="49" t="s">
        <v>211</v>
      </c>
      <c r="B444" s="49"/>
      <c r="C444" s="50">
        <v>47000</v>
      </c>
      <c r="D444" s="50">
        <v>0</v>
      </c>
      <c r="E444" s="50">
        <v>0</v>
      </c>
      <c r="F444" s="50">
        <v>47000</v>
      </c>
    </row>
    <row r="445" spans="1:6" s="13" customFormat="1" x14ac:dyDescent="0.2">
      <c r="A445" s="46" t="s">
        <v>5</v>
      </c>
      <c r="B445" s="46" t="s">
        <v>6</v>
      </c>
      <c r="C445" s="30">
        <v>47000</v>
      </c>
      <c r="D445" s="30">
        <v>0</v>
      </c>
      <c r="E445" s="30">
        <v>0</v>
      </c>
      <c r="F445" s="30">
        <v>47000</v>
      </c>
    </row>
    <row r="446" spans="1:6" ht="16.5" x14ac:dyDescent="0.3">
      <c r="A446" s="63" t="s">
        <v>184</v>
      </c>
      <c r="B446" s="63" t="s">
        <v>185</v>
      </c>
      <c r="C446" s="64">
        <v>47000</v>
      </c>
      <c r="D446" s="64">
        <v>0</v>
      </c>
      <c r="E446" s="64">
        <v>0</v>
      </c>
      <c r="F446" s="64">
        <v>47000</v>
      </c>
    </row>
    <row r="447" spans="1:6" x14ac:dyDescent="0.2">
      <c r="A447" s="61" t="s">
        <v>108</v>
      </c>
      <c r="B447" s="61"/>
      <c r="C447" s="62">
        <v>32500</v>
      </c>
      <c r="D447" s="62">
        <v>0</v>
      </c>
      <c r="E447" s="62">
        <v>0</v>
      </c>
      <c r="F447" s="62">
        <v>32500</v>
      </c>
    </row>
    <row r="448" spans="1:6" x14ac:dyDescent="0.2">
      <c r="A448" s="49" t="s">
        <v>211</v>
      </c>
      <c r="B448" s="49"/>
      <c r="C448" s="50">
        <v>32500</v>
      </c>
      <c r="D448" s="50">
        <v>0</v>
      </c>
      <c r="E448" s="50">
        <v>0</v>
      </c>
      <c r="F448" s="50">
        <v>32500</v>
      </c>
    </row>
    <row r="449" spans="1:6" s="13" customFormat="1" x14ac:dyDescent="0.2">
      <c r="A449" s="46" t="s">
        <v>5</v>
      </c>
      <c r="B449" s="46" t="s">
        <v>6</v>
      </c>
      <c r="C449" s="30">
        <v>32500</v>
      </c>
      <c r="D449" s="30">
        <v>0</v>
      </c>
      <c r="E449" s="30">
        <v>0</v>
      </c>
      <c r="F449" s="30">
        <v>32500</v>
      </c>
    </row>
    <row r="450" spans="1:6" ht="16.5" x14ac:dyDescent="0.3">
      <c r="A450" s="63" t="s">
        <v>184</v>
      </c>
      <c r="B450" s="63" t="s">
        <v>185</v>
      </c>
      <c r="C450" s="64">
        <v>32500</v>
      </c>
      <c r="D450" s="64">
        <v>0</v>
      </c>
      <c r="E450" s="64">
        <v>0</v>
      </c>
      <c r="F450" s="64">
        <v>32500</v>
      </c>
    </row>
    <row r="451" spans="1:6" x14ac:dyDescent="0.2">
      <c r="A451" s="61" t="s">
        <v>109</v>
      </c>
      <c r="B451" s="61"/>
      <c r="C451" s="62">
        <v>12000</v>
      </c>
      <c r="D451" s="62">
        <v>0</v>
      </c>
      <c r="E451" s="62">
        <v>0</v>
      </c>
      <c r="F451" s="62">
        <v>12000</v>
      </c>
    </row>
    <row r="452" spans="1:6" x14ac:dyDescent="0.2">
      <c r="A452" s="49" t="s">
        <v>211</v>
      </c>
      <c r="B452" s="49"/>
      <c r="C452" s="50">
        <v>12000</v>
      </c>
      <c r="D452" s="50">
        <v>0</v>
      </c>
      <c r="E452" s="50">
        <v>0</v>
      </c>
      <c r="F452" s="50">
        <v>12000</v>
      </c>
    </row>
    <row r="453" spans="1:6" s="13" customFormat="1" x14ac:dyDescent="0.2">
      <c r="A453" s="46" t="s">
        <v>5</v>
      </c>
      <c r="B453" s="46" t="s">
        <v>6</v>
      </c>
      <c r="C453" s="30">
        <v>12000</v>
      </c>
      <c r="D453" s="30">
        <v>0</v>
      </c>
      <c r="E453" s="30">
        <v>0</v>
      </c>
      <c r="F453" s="30">
        <v>12000</v>
      </c>
    </row>
    <row r="454" spans="1:6" ht="16.5" x14ac:dyDescent="0.3">
      <c r="A454" s="63" t="s">
        <v>184</v>
      </c>
      <c r="B454" s="63" t="s">
        <v>185</v>
      </c>
      <c r="C454" s="64">
        <v>12000</v>
      </c>
      <c r="D454" s="64">
        <v>0</v>
      </c>
      <c r="E454" s="64">
        <v>0</v>
      </c>
      <c r="F454" s="64">
        <v>12000</v>
      </c>
    </row>
    <row r="455" spans="1:6" x14ac:dyDescent="0.2">
      <c r="A455" s="61" t="s">
        <v>110</v>
      </c>
      <c r="B455" s="61"/>
      <c r="C455" s="62">
        <v>15000</v>
      </c>
      <c r="D455" s="62">
        <v>0</v>
      </c>
      <c r="E455" s="62">
        <v>0</v>
      </c>
      <c r="F455" s="62">
        <v>15000</v>
      </c>
    </row>
    <row r="456" spans="1:6" x14ac:dyDescent="0.2">
      <c r="A456" s="49" t="s">
        <v>209</v>
      </c>
      <c r="B456" s="49"/>
      <c r="C456" s="50">
        <v>15000</v>
      </c>
      <c r="D456" s="50">
        <v>0</v>
      </c>
      <c r="E456" s="50">
        <v>0</v>
      </c>
      <c r="F456" s="50">
        <v>15000</v>
      </c>
    </row>
    <row r="457" spans="1:6" s="13" customFormat="1" x14ac:dyDescent="0.2">
      <c r="A457" s="46" t="s">
        <v>7</v>
      </c>
      <c r="B457" s="46" t="s">
        <v>8</v>
      </c>
      <c r="C457" s="30">
        <v>15000</v>
      </c>
      <c r="D457" s="30">
        <v>0</v>
      </c>
      <c r="E457" s="30">
        <v>0</v>
      </c>
      <c r="F457" s="30">
        <v>15000</v>
      </c>
    </row>
    <row r="458" spans="1:6" ht="16.5" x14ac:dyDescent="0.3">
      <c r="A458" s="63" t="s">
        <v>202</v>
      </c>
      <c r="B458" s="63" t="s">
        <v>203</v>
      </c>
      <c r="C458" s="64">
        <v>15000</v>
      </c>
      <c r="D458" s="64">
        <v>0</v>
      </c>
      <c r="E458" s="64">
        <v>0</v>
      </c>
      <c r="F458" s="64">
        <v>15000</v>
      </c>
    </row>
    <row r="459" spans="1:6" x14ac:dyDescent="0.2">
      <c r="A459" s="61" t="s">
        <v>111</v>
      </c>
      <c r="B459" s="61"/>
      <c r="C459" s="62">
        <v>5300</v>
      </c>
      <c r="D459" s="62">
        <v>0</v>
      </c>
      <c r="E459" s="62">
        <v>0</v>
      </c>
      <c r="F459" s="62">
        <v>5300</v>
      </c>
    </row>
    <row r="460" spans="1:6" x14ac:dyDescent="0.2">
      <c r="A460" s="49" t="s">
        <v>211</v>
      </c>
      <c r="B460" s="49"/>
      <c r="C460" s="50">
        <v>5300</v>
      </c>
      <c r="D460" s="50">
        <v>0</v>
      </c>
      <c r="E460" s="50">
        <v>0</v>
      </c>
      <c r="F460" s="50">
        <v>5300</v>
      </c>
    </row>
    <row r="461" spans="1:6" s="13" customFormat="1" x14ac:dyDescent="0.2">
      <c r="A461" s="46" t="s">
        <v>5</v>
      </c>
      <c r="B461" s="46" t="s">
        <v>6</v>
      </c>
      <c r="C461" s="30">
        <v>5300</v>
      </c>
      <c r="D461" s="30">
        <v>0</v>
      </c>
      <c r="E461" s="30">
        <v>0</v>
      </c>
      <c r="F461" s="30">
        <v>5300</v>
      </c>
    </row>
    <row r="462" spans="1:6" ht="16.5" x14ac:dyDescent="0.3">
      <c r="A462" s="63" t="s">
        <v>197</v>
      </c>
      <c r="B462" s="63" t="s">
        <v>198</v>
      </c>
      <c r="C462" s="64">
        <v>5300</v>
      </c>
      <c r="D462" s="64">
        <v>0</v>
      </c>
      <c r="E462" s="64">
        <v>0</v>
      </c>
      <c r="F462" s="64">
        <v>5300</v>
      </c>
    </row>
    <row r="463" spans="1:6" x14ac:dyDescent="0.2">
      <c r="A463" s="61" t="s">
        <v>153</v>
      </c>
      <c r="B463" s="61"/>
      <c r="C463" s="62">
        <v>2032500</v>
      </c>
      <c r="D463" s="62">
        <v>0</v>
      </c>
      <c r="E463" s="62">
        <v>0</v>
      </c>
      <c r="F463" s="62">
        <v>2032500</v>
      </c>
    </row>
    <row r="464" spans="1:6" x14ac:dyDescent="0.2">
      <c r="A464" s="49" t="s">
        <v>218</v>
      </c>
      <c r="B464" s="49"/>
      <c r="C464" s="50">
        <v>2032500</v>
      </c>
      <c r="D464" s="50">
        <v>0</v>
      </c>
      <c r="E464" s="50">
        <v>0</v>
      </c>
      <c r="F464" s="50">
        <v>2032500</v>
      </c>
    </row>
    <row r="465" spans="1:6" s="13" customFormat="1" x14ac:dyDescent="0.2">
      <c r="A465" s="46" t="s">
        <v>7</v>
      </c>
      <c r="B465" s="46" t="s">
        <v>8</v>
      </c>
      <c r="C465" s="30">
        <v>2032500</v>
      </c>
      <c r="D465" s="30">
        <v>0</v>
      </c>
      <c r="E465" s="30">
        <v>0</v>
      </c>
      <c r="F465" s="30">
        <v>2032500</v>
      </c>
    </row>
    <row r="466" spans="1:6" ht="16.5" x14ac:dyDescent="0.3">
      <c r="A466" s="63" t="s">
        <v>202</v>
      </c>
      <c r="B466" s="63" t="s">
        <v>203</v>
      </c>
      <c r="C466" s="64">
        <v>2032500</v>
      </c>
      <c r="D466" s="64">
        <v>0</v>
      </c>
      <c r="E466" s="64">
        <v>0</v>
      </c>
      <c r="F466" s="64">
        <v>2032500</v>
      </c>
    </row>
    <row r="467" spans="1:6" x14ac:dyDescent="0.2">
      <c r="A467" s="59" t="s">
        <v>112</v>
      </c>
      <c r="B467" s="59"/>
      <c r="C467" s="60">
        <v>64000</v>
      </c>
      <c r="D467" s="60">
        <v>0</v>
      </c>
      <c r="E467" s="60">
        <v>0</v>
      </c>
      <c r="F467" s="60">
        <v>64000</v>
      </c>
    </row>
    <row r="468" spans="1:6" x14ac:dyDescent="0.2">
      <c r="A468" s="61" t="s">
        <v>113</v>
      </c>
      <c r="B468" s="61"/>
      <c r="C468" s="62">
        <v>24000</v>
      </c>
      <c r="D468" s="62">
        <v>0</v>
      </c>
      <c r="E468" s="62">
        <v>0</v>
      </c>
      <c r="F468" s="62">
        <v>24000</v>
      </c>
    </row>
    <row r="469" spans="1:6" s="13" customFormat="1" x14ac:dyDescent="0.2">
      <c r="A469" s="49" t="s">
        <v>215</v>
      </c>
      <c r="B469" s="49"/>
      <c r="C469" s="50">
        <v>24000</v>
      </c>
      <c r="D469" s="50">
        <v>0</v>
      </c>
      <c r="E469" s="50">
        <v>0</v>
      </c>
      <c r="F469" s="50">
        <v>24000</v>
      </c>
    </row>
    <row r="470" spans="1:6" x14ac:dyDescent="0.2">
      <c r="A470" s="46" t="s">
        <v>5</v>
      </c>
      <c r="B470" s="46" t="s">
        <v>6</v>
      </c>
      <c r="C470" s="30">
        <v>24000</v>
      </c>
      <c r="D470" s="30">
        <v>0</v>
      </c>
      <c r="E470" s="30">
        <v>0</v>
      </c>
      <c r="F470" s="30">
        <v>24000</v>
      </c>
    </row>
    <row r="471" spans="1:6" ht="16.5" x14ac:dyDescent="0.3">
      <c r="A471" s="63" t="s">
        <v>184</v>
      </c>
      <c r="B471" s="63" t="s">
        <v>185</v>
      </c>
      <c r="C471" s="64">
        <v>24000</v>
      </c>
      <c r="D471" s="64">
        <v>0</v>
      </c>
      <c r="E471" s="64">
        <v>0</v>
      </c>
      <c r="F471" s="64">
        <v>24000</v>
      </c>
    </row>
    <row r="472" spans="1:6" x14ac:dyDescent="0.2">
      <c r="A472" s="61" t="s">
        <v>114</v>
      </c>
      <c r="B472" s="61"/>
      <c r="C472" s="62">
        <v>40000</v>
      </c>
      <c r="D472" s="62">
        <v>0</v>
      </c>
      <c r="E472" s="62">
        <v>0</v>
      </c>
      <c r="F472" s="62">
        <v>40000</v>
      </c>
    </row>
    <row r="473" spans="1:6" s="13" customFormat="1" x14ac:dyDescent="0.2">
      <c r="A473" s="49" t="s">
        <v>215</v>
      </c>
      <c r="B473" s="49"/>
      <c r="C473" s="50">
        <v>40000</v>
      </c>
      <c r="D473" s="50">
        <v>0</v>
      </c>
      <c r="E473" s="50">
        <v>0</v>
      </c>
      <c r="F473" s="50">
        <v>40000</v>
      </c>
    </row>
    <row r="474" spans="1:6" s="13" customFormat="1" x14ac:dyDescent="0.2">
      <c r="A474" s="46" t="s">
        <v>5</v>
      </c>
      <c r="B474" s="46" t="s">
        <v>6</v>
      </c>
      <c r="C474" s="30">
        <v>40000</v>
      </c>
      <c r="D474" s="30">
        <v>0</v>
      </c>
      <c r="E474" s="30">
        <v>0</v>
      </c>
      <c r="F474" s="30">
        <v>40000</v>
      </c>
    </row>
    <row r="475" spans="1:6" ht="16.5" x14ac:dyDescent="0.3">
      <c r="A475" s="63" t="s">
        <v>197</v>
      </c>
      <c r="B475" s="63" t="s">
        <v>198</v>
      </c>
      <c r="C475" s="64">
        <v>40000</v>
      </c>
      <c r="D475" s="64">
        <v>0</v>
      </c>
      <c r="E475" s="64">
        <v>0</v>
      </c>
      <c r="F475" s="64">
        <v>40000</v>
      </c>
    </row>
    <row r="476" spans="1:6" x14ac:dyDescent="0.2">
      <c r="A476" s="55" t="s">
        <v>115</v>
      </c>
      <c r="B476" s="55"/>
      <c r="C476" s="56">
        <v>472235</v>
      </c>
      <c r="D476" s="56">
        <v>0</v>
      </c>
      <c r="E476" s="56">
        <v>0</v>
      </c>
      <c r="F476" s="56">
        <v>472235</v>
      </c>
    </row>
    <row r="477" spans="1:6" x14ac:dyDescent="0.2">
      <c r="A477" s="57" t="s">
        <v>116</v>
      </c>
      <c r="B477" s="57"/>
      <c r="C477" s="58">
        <v>472235</v>
      </c>
      <c r="D477" s="58">
        <v>0</v>
      </c>
      <c r="E477" s="58">
        <v>0</v>
      </c>
      <c r="F477" s="58">
        <v>472235</v>
      </c>
    </row>
    <row r="478" spans="1:6" x14ac:dyDescent="0.2">
      <c r="A478" s="59" t="s">
        <v>17</v>
      </c>
      <c r="B478" s="59"/>
      <c r="C478" s="60">
        <v>472235</v>
      </c>
      <c r="D478" s="60">
        <v>0</v>
      </c>
      <c r="E478" s="60">
        <v>0</v>
      </c>
      <c r="F478" s="60">
        <v>472235</v>
      </c>
    </row>
    <row r="479" spans="1:6" s="13" customFormat="1" x14ac:dyDescent="0.2">
      <c r="A479" s="61" t="s">
        <v>28</v>
      </c>
      <c r="B479" s="61"/>
      <c r="C479" s="62">
        <v>435235</v>
      </c>
      <c r="D479" s="62">
        <v>0</v>
      </c>
      <c r="E479" s="62">
        <v>0</v>
      </c>
      <c r="F479" s="62">
        <v>435235</v>
      </c>
    </row>
    <row r="480" spans="1:6" x14ac:dyDescent="0.2">
      <c r="A480" s="49" t="s">
        <v>209</v>
      </c>
      <c r="B480" s="49"/>
      <c r="C480" s="50">
        <v>435235</v>
      </c>
      <c r="D480" s="50">
        <v>0</v>
      </c>
      <c r="E480" s="50">
        <v>0</v>
      </c>
      <c r="F480" s="50">
        <v>435235</v>
      </c>
    </row>
    <row r="481" spans="1:6" x14ac:dyDescent="0.2">
      <c r="A481" s="46" t="s">
        <v>5</v>
      </c>
      <c r="B481" s="46" t="s">
        <v>6</v>
      </c>
      <c r="C481" s="30">
        <v>435235</v>
      </c>
      <c r="D481" s="30">
        <v>0</v>
      </c>
      <c r="E481" s="30">
        <v>0</v>
      </c>
      <c r="F481" s="30">
        <v>435235</v>
      </c>
    </row>
    <row r="482" spans="1:6" ht="16.5" x14ac:dyDescent="0.3">
      <c r="A482" s="63" t="s">
        <v>182</v>
      </c>
      <c r="B482" s="63" t="s">
        <v>183</v>
      </c>
      <c r="C482" s="64">
        <v>372000</v>
      </c>
      <c r="D482" s="64">
        <v>0</v>
      </c>
      <c r="E482" s="64">
        <v>0</v>
      </c>
      <c r="F482" s="64">
        <v>372000</v>
      </c>
    </row>
    <row r="483" spans="1:6" s="13" customFormat="1" ht="16.5" x14ac:dyDescent="0.3">
      <c r="A483" s="63" t="s">
        <v>184</v>
      </c>
      <c r="B483" s="63" t="s">
        <v>185</v>
      </c>
      <c r="C483" s="64">
        <v>41908</v>
      </c>
      <c r="D483" s="64">
        <v>0</v>
      </c>
      <c r="E483" s="64">
        <v>0</v>
      </c>
      <c r="F483" s="64">
        <v>41908</v>
      </c>
    </row>
    <row r="484" spans="1:6" ht="16.5" x14ac:dyDescent="0.3">
      <c r="A484" s="63" t="s">
        <v>187</v>
      </c>
      <c r="B484" s="63" t="s">
        <v>188</v>
      </c>
      <c r="C484" s="64">
        <v>21327</v>
      </c>
      <c r="D484" s="64">
        <v>0</v>
      </c>
      <c r="E484" s="64">
        <v>0</v>
      </c>
      <c r="F484" s="64">
        <v>21327</v>
      </c>
    </row>
    <row r="485" spans="1:6" x14ac:dyDescent="0.2">
      <c r="A485" s="61" t="s">
        <v>117</v>
      </c>
      <c r="B485" s="61"/>
      <c r="C485" s="62">
        <v>37000</v>
      </c>
      <c r="D485" s="62">
        <v>0</v>
      </c>
      <c r="E485" s="62">
        <v>0</v>
      </c>
      <c r="F485" s="62">
        <v>37000</v>
      </c>
    </row>
    <row r="486" spans="1:6" x14ac:dyDescent="0.2">
      <c r="A486" s="49" t="s">
        <v>209</v>
      </c>
      <c r="B486" s="49"/>
      <c r="C486" s="50">
        <v>37000</v>
      </c>
      <c r="D486" s="50">
        <v>0</v>
      </c>
      <c r="E486" s="50">
        <v>0</v>
      </c>
      <c r="F486" s="50">
        <v>37000</v>
      </c>
    </row>
    <row r="487" spans="1:6" s="13" customFormat="1" x14ac:dyDescent="0.2">
      <c r="A487" s="46" t="s">
        <v>5</v>
      </c>
      <c r="B487" s="46" t="s">
        <v>6</v>
      </c>
      <c r="C487" s="30">
        <v>5000</v>
      </c>
      <c r="D487" s="30">
        <v>0</v>
      </c>
      <c r="E487" s="30">
        <v>0</v>
      </c>
      <c r="F487" s="30">
        <v>5000</v>
      </c>
    </row>
    <row r="488" spans="1:6" ht="16.5" x14ac:dyDescent="0.3">
      <c r="A488" s="63" t="s">
        <v>187</v>
      </c>
      <c r="B488" s="63" t="s">
        <v>188</v>
      </c>
      <c r="C488" s="64">
        <v>5000</v>
      </c>
      <c r="D488" s="64">
        <v>0</v>
      </c>
      <c r="E488" s="64">
        <v>0</v>
      </c>
      <c r="F488" s="64">
        <v>5000</v>
      </c>
    </row>
    <row r="489" spans="1:6" x14ac:dyDescent="0.2">
      <c r="A489" s="46" t="s">
        <v>11</v>
      </c>
      <c r="B489" s="46" t="s">
        <v>12</v>
      </c>
      <c r="C489" s="30">
        <v>32000</v>
      </c>
      <c r="D489" s="30">
        <v>0</v>
      </c>
      <c r="E489" s="30">
        <v>0</v>
      </c>
      <c r="F489" s="30">
        <v>32000</v>
      </c>
    </row>
    <row r="490" spans="1:6" ht="16.5" x14ac:dyDescent="0.3">
      <c r="A490" s="63" t="s">
        <v>257</v>
      </c>
      <c r="B490" s="63" t="s">
        <v>258</v>
      </c>
      <c r="C490" s="64">
        <v>32000</v>
      </c>
      <c r="D490" s="64">
        <v>0</v>
      </c>
      <c r="E490" s="64">
        <v>0</v>
      </c>
      <c r="F490" s="64">
        <v>32000</v>
      </c>
    </row>
    <row r="491" spans="1:6" ht="13.5" x14ac:dyDescent="0.25">
      <c r="A491" s="17"/>
      <c r="B491" s="17"/>
      <c r="C491" s="17"/>
      <c r="D491" s="17"/>
      <c r="E491" s="17"/>
      <c r="F491" s="17"/>
    </row>
    <row r="493" spans="1:6" x14ac:dyDescent="0.2">
      <c r="A493" s="88" t="s">
        <v>119</v>
      </c>
      <c r="B493" s="88"/>
      <c r="C493" s="88"/>
      <c r="D493" s="88"/>
      <c r="E493" s="88"/>
      <c r="F493" s="88"/>
    </row>
    <row r="494" spans="1:6" x14ac:dyDescent="0.2">
      <c r="A494" s="18" t="s">
        <v>273</v>
      </c>
      <c r="B494" s="18"/>
      <c r="C494" s="18"/>
      <c r="D494" s="18"/>
      <c r="E494" s="18"/>
      <c r="F494" s="18"/>
    </row>
    <row r="495" spans="1:6" x14ac:dyDescent="0.2">
      <c r="A495" s="87" t="s">
        <v>274</v>
      </c>
      <c r="B495" s="87"/>
      <c r="C495" s="87"/>
      <c r="D495" s="87"/>
      <c r="E495" s="87"/>
      <c r="F495" s="87"/>
    </row>
    <row r="496" spans="1:6" x14ac:dyDescent="0.2">
      <c r="A496" s="87"/>
      <c r="B496" s="87"/>
      <c r="C496" s="87"/>
      <c r="D496" s="87"/>
      <c r="E496" s="87"/>
      <c r="F496" s="87"/>
    </row>
    <row r="498" spans="1:7" x14ac:dyDescent="0.2">
      <c r="A498" s="85" t="s">
        <v>276</v>
      </c>
      <c r="B498" s="85"/>
      <c r="C498" s="85"/>
      <c r="D498" s="19"/>
      <c r="E498" s="19"/>
      <c r="F498" s="19"/>
      <c r="G498" s="19"/>
    </row>
    <row r="499" spans="1:7" x14ac:dyDescent="0.2">
      <c r="A499" s="85" t="s">
        <v>277</v>
      </c>
      <c r="B499" s="85"/>
      <c r="C499" s="85"/>
      <c r="D499" s="20" t="s">
        <v>120</v>
      </c>
      <c r="E499" s="19"/>
      <c r="F499" s="19"/>
      <c r="G499" s="19"/>
    </row>
    <row r="500" spans="1:7" x14ac:dyDescent="0.2">
      <c r="A500" s="19"/>
      <c r="B500" s="19"/>
      <c r="C500" s="19"/>
      <c r="D500" s="22" t="s">
        <v>121</v>
      </c>
      <c r="E500" s="19"/>
      <c r="G500" s="19"/>
    </row>
    <row r="501" spans="1:7" x14ac:dyDescent="0.2">
      <c r="A501" s="21"/>
      <c r="B501" s="21"/>
      <c r="C501" s="21"/>
      <c r="D501" s="22"/>
      <c r="E501" s="21"/>
      <c r="G501" s="21"/>
    </row>
    <row r="502" spans="1:7" x14ac:dyDescent="0.2">
      <c r="A502" s="21"/>
      <c r="B502" s="21"/>
      <c r="C502" s="21"/>
      <c r="D502" s="22" t="s">
        <v>122</v>
      </c>
      <c r="E502" s="21"/>
      <c r="G502" s="21"/>
    </row>
    <row r="503" spans="1:7" x14ac:dyDescent="0.2">
      <c r="A503" s="21"/>
      <c r="B503" s="21"/>
      <c r="C503" s="21"/>
      <c r="D503" s="21"/>
      <c r="E503" s="21"/>
      <c r="G503" s="21"/>
    </row>
  </sheetData>
  <mergeCells count="6">
    <mergeCell ref="A498:C498"/>
    <mergeCell ref="A499:C499"/>
    <mergeCell ref="A2:F2"/>
    <mergeCell ref="A3:F4"/>
    <mergeCell ref="A493:F493"/>
    <mergeCell ref="A495:F496"/>
  </mergeCells>
  <printOptions horizontalCentered="1"/>
  <pageMargins left="0.31496062992125984" right="0.31496062992125984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korisnik</cp:lastModifiedBy>
  <cp:lastPrinted>2024-01-25T09:05:18Z</cp:lastPrinted>
  <dcterms:created xsi:type="dcterms:W3CDTF">2022-11-22T09:06:30Z</dcterms:created>
  <dcterms:modified xsi:type="dcterms:W3CDTF">2024-02-05T09:23:05Z</dcterms:modified>
</cp:coreProperties>
</file>